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A14FC7EC-1272-4EE4-A19C-E96FC84C5390}" xr6:coauthVersionLast="47" xr6:coauthVersionMax="47" xr10:uidLastSave="{00000000-0000-0000-0000-000000000000}"/>
  <bookViews>
    <workbookView xWindow="-110" yWindow="-110" windowWidth="19420" windowHeight="10420" tabRatio="861" activeTab="18" xr2:uid="{64FCA7C2-394E-4856-AD5C-57D81781AD63}"/>
  </bookViews>
  <sheets>
    <sheet name="Index" sheetId="19" r:id="rId1"/>
    <sheet name="ASSAFPerfom" sheetId="1" r:id="rId2"/>
    <sheet name="ASSAFFinancial" sheetId="2" r:id="rId3"/>
    <sheet name="ASSAFPersonnel" sheetId="3" r:id="rId4"/>
    <sheet name="CSIRPerfom" sheetId="4" r:id="rId5"/>
    <sheet name="CSIRFinancial" sheetId="5" r:id="rId6"/>
    <sheet name="CSIRPersonnel" sheetId="6" r:id="rId7"/>
    <sheet name="HSRCPerfom" sheetId="7" r:id="rId8"/>
    <sheet name="HSRCFinancial" sheetId="8" r:id="rId9"/>
    <sheet name="HSRCPersonnel" sheetId="9" r:id="rId10"/>
    <sheet name="NRFPerfom" sheetId="10" r:id="rId11"/>
    <sheet name="NRFFinancial" sheetId="11" r:id="rId12"/>
    <sheet name="NRFPersonnel" sheetId="12" r:id="rId13"/>
    <sheet name="SANSAPerfom" sheetId="13" r:id="rId14"/>
    <sheet name="SANSAFinancial" sheetId="14" r:id="rId15"/>
    <sheet name="SANSAPersonnel" sheetId="15" r:id="rId16"/>
    <sheet name="TIAPerfom" sheetId="16" r:id="rId17"/>
    <sheet name="TIAFinancial" sheetId="17" r:id="rId18"/>
    <sheet name="TIAPersonnel" sheetId="18" r:id="rId19"/>
  </sheets>
  <definedNames>
    <definedName name="_Int_1OUDFnaT" localSheetId="16">TIAPerfom!#REF!</definedName>
    <definedName name="_Int_j0WWgTcm" localSheetId="16">TIAPerfom!$B$8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16" l="1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<sst xmlns="http://schemas.openxmlformats.org/spreadsheetml/2006/main" count="1073" uniqueCount="243">
  <si>
    <t>Table 35.16 Academy of Science of South Africa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</si>
  <si>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</si>
  <si>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</si>
  <si>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</si>
  <si>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</si>
  <si>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</si>
  <si>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</si>
  <si>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</si>
  <si>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</si>
  <si>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</si>
  <si>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</si>
  <si>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</si>
  <si>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</si>
  <si>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</si>
  <si>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Administration</t>
  </si>
  <si>
    <t>Number of special lectures</t>
  </si>
  <si>
    <t>Liaison</t>
  </si>
  <si>
    <t>Science advisory programme</t>
  </si>
  <si>
    <t>Scholarly publishing programme</t>
  </si>
  <si>
    <t>Department: Science and Innovation</t>
  </si>
  <si>
    <t>Table 35.17 Academy of Science of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</si>
  <si>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</si>
  <si>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</si>
  <si>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</si>
  <si>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</si>
  <si>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</si>
  <si>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</si>
  <si>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</si>
  <si>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</si>
  <si>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Total</t>
  </si>
  <si>
    <t>Table 35.18 Academy of Science of South Africa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</si>
  <si>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</si>
  <si>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</si>
  <si>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</si>
  <si>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</si>
  <si>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</si>
  <si>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</si>
  <si>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</si>
  <si>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</si>
  <si>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</si>
  <si>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</si>
  <si>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</si>
  <si>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</si>
  <si>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</si>
  <si>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</si>
  <si>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</si>
  <si>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</si>
  <si>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</si>
  <si>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</si>
  <si>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</si>
  <si>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sales</t>
  </si>
  <si>
    <t>Other tax receipts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</si>
  <si>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</si>
  <si>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</si>
  <si>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</si>
  <si>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</si>
  <si>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</si>
  <si>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</si>
  <si>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Other flows from investing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</si>
  <si>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</si>
  <si>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</si>
  <si>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</si>
  <si>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</si>
  <si>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</si>
  <si>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</si>
  <si>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</si>
  <si>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</si>
  <si>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</si>
  <si>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Capital and reserves</t>
  </si>
  <si>
    <t>Capital reserve fund</t>
  </si>
  <si>
    <t>Trade and other payables</t>
  </si>
  <si>
    <t>Provisions</t>
  </si>
  <si>
    <t>Derivatives financial instruments</t>
  </si>
  <si>
    <t>Total equity and liabilities</t>
  </si>
  <si>
    <t>Table 35.19 Academy of Science of South Africa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</si>
  <si>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</si>
  <si>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</si>
  <si>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</si>
  <si>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</si>
  <si>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</si>
  <si>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</si>
  <si>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</si>
  <si>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</si>
  <si>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</si>
  <si>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</si>
  <si>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Academy of Science of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</si>
  <si>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</si>
  <si>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</si>
  <si>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</si>
  <si>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</si>
  <si>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</si>
  <si>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</si>
  <si>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</si>
  <si>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</si>
  <si>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</si>
  <si>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35.20 Council for Scientific and Industrial Research performance indicators by programme/objective/activity and related priority</t>
  </si>
  <si>
    <t>Table 35.21 Council for Scientific and Industrial Research expenditure trends and estimates by programme/objective/activity</t>
  </si>
  <si>
    <t>Science, Engineering and  Technology operating units  and centres</t>
  </si>
  <si>
    <t>Table 35.22 Council for Scientific and Industrial Research statements of financial performance, cash flow and financial position</t>
  </si>
  <si>
    <t>Interest, dividends and rent on land</t>
  </si>
  <si>
    <t>Transfers and subsidies</t>
  </si>
  <si>
    <t>Tax receipts</t>
  </si>
  <si>
    <t>Interest and rent on land</t>
  </si>
  <si>
    <t>Proceeds from the sale of property, plant, equipment and intangible assets</t>
  </si>
  <si>
    <t>Net cash flow from financing activities</t>
  </si>
  <si>
    <t>Borrowing activities</t>
  </si>
  <si>
    <t>Repayment of finance leases</t>
  </si>
  <si>
    <t>Other flows from financing activities</t>
  </si>
  <si>
    <t>Inventory</t>
  </si>
  <si>
    <t>Accumulated surplus/(deficit)</t>
  </si>
  <si>
    <t xml:space="preserve">Finance lease </t>
  </si>
  <si>
    <t>Deferred income</t>
  </si>
  <si>
    <t>Table 35.23 Council for Scientific and Industrial Research personnel numbers and cost by salary level</t>
  </si>
  <si>
    <t>Council for Scientific and Industrial Research</t>
  </si>
  <si>
    <t>17 – 22</t>
  </si>
  <si>
    <t>Table 35.24 Human Sciences Research Council performance indicators by programme/objective/activity and related priority</t>
  </si>
  <si>
    <t>78.51%</t>
  </si>
  <si>
    <t>Research, development and innovation</t>
  </si>
  <si>
    <t>1.17</t>
  </si>
  <si>
    <t>0.87</t>
  </si>
  <si>
    <t>1.1</t>
  </si>
  <si>
    <t>Table 35.25 Human Sciences Research Council expenditure trends and estimates by programme/objective/activity</t>
  </si>
  <si>
    <t>Table 35.26 Human Sciences Research Council statements of financial performance, cash flow and financial position</t>
  </si>
  <si>
    <t>Taxation</t>
  </si>
  <si>
    <t>Table 35.27 Human Sciences Research Council personnel numbers and cost by salary level</t>
  </si>
  <si>
    <t>Human Sciences Research Council</t>
  </si>
  <si>
    <t>Table 35.28 National Research Foundation performance indicators by programme/objective/activity and related priority</t>
  </si>
  <si>
    <t>Science engagement</t>
  </si>
  <si>
    <t>Research and innovation support and advancement</t>
  </si>
  <si>
    <t>National research infrastructure platforms</t>
  </si>
  <si>
    <t>Table 35.29 National Research Foundation expenditure trends and estimates by programme/objective/activity</t>
  </si>
  <si>
    <t>Table 35.30 National Research Foundation statements of financial performance, cash flow and financial position</t>
  </si>
  <si>
    <t>Financial transactions in assets and liabilities</t>
  </si>
  <si>
    <t>Acquisition of software and other intangible assets</t>
  </si>
  <si>
    <t>Defined benefit plan assets</t>
  </si>
  <si>
    <t>Table 35.31 National Research Foundation personnel numbers and cost by salary level</t>
  </si>
  <si>
    <t>National Research Foundation</t>
  </si>
  <si>
    <t>Table 35.32 South African National Space Agency performance indicators by programme/objective/activity and related priority</t>
  </si>
  <si>
    <t>Earth observation</t>
  </si>
  <si>
    <t>Space operation</t>
  </si>
  <si>
    <t>Space science</t>
  </si>
  <si>
    <t>Space engineering</t>
  </si>
  <si>
    <t>Table 35.33 South African National Space Agency expenditure trends and estimates by programme/objective/activity</t>
  </si>
  <si>
    <t>Table 35.34 South African National Space Agency statements of financial performance, cash flow and financial position</t>
  </si>
  <si>
    <t>Borrowings</t>
  </si>
  <si>
    <t>Table 35.35 South African National Space Agency personnel numbers and cost by salary level</t>
  </si>
  <si>
    <t>South African National Space Agency</t>
  </si>
  <si>
    <t>Table 35.36 Technology Innovation Agency performance indicators by programme/objective/activity and related priority</t>
  </si>
  <si>
    <t>Provide an enabling environment for technology innovation</t>
  </si>
  <si>
    <t>Technology development stations</t>
  </si>
  <si>
    <t>Provide bioeconomy programmes and platforms</t>
  </si>
  <si>
    <t>Table 35.37 Technology Innovation Agency expenditure trends and estimates by programme/objective/activity</t>
  </si>
  <si>
    <t>Provide customer-centric, early-stage commercialisation for technology development</t>
  </si>
  <si>
    <t>Table 35.38 Technology Innovation Agency statements of financial performance, cash flow and financial position</t>
  </si>
  <si>
    <t>Loans</t>
  </si>
  <si>
    <t>Table 35.39 Technology Innovation Agency personnel numbers and cost by salary level</t>
  </si>
  <si>
    <t>Technology Innovation Agency</t>
  </si>
  <si>
    <t>Entity name</t>
  </si>
  <si>
    <t>Table name</t>
  </si>
  <si>
    <t xml:space="preserve"> Academy of Science of South Africa </t>
  </si>
  <si>
    <t xml:space="preserve"> Council for Scientific and Industrial Research </t>
  </si>
  <si>
    <t xml:space="preserve"> Human Sciences Research Council </t>
  </si>
  <si>
    <t xml:space="preserve"> National Research Foundation </t>
  </si>
  <si>
    <t xml:space="preserve"> South African National Space Agency </t>
  </si>
  <si>
    <t xml:space="preserve"> Technology Innovation Agency </t>
  </si>
  <si>
    <t xml:space="preserve">Priority 3: </t>
  </si>
  <si>
    <t xml:space="preserve">Education, skills </t>
  </si>
  <si>
    <t>and health</t>
  </si>
  <si>
    <t>Number of activities supported with other African academies per year</t>
  </si>
  <si>
    <t xml:space="preserve">Priority 1: A </t>
  </si>
  <si>
    <t xml:space="preserve">capable, ethical </t>
  </si>
  <si>
    <t xml:space="preserve">and </t>
  </si>
  <si>
    <t xml:space="preserve">developmental </t>
  </si>
  <si>
    <t>state</t>
  </si>
  <si>
    <t>Number of young scientist activities supported per year</t>
  </si>
  <si>
    <t>Number of proceedings reports, policy-maker booklets and statements per year</t>
  </si>
  <si>
    <t>New journal titles on the Scientific Electronic Library Online open-access platform per year</t>
  </si>
  <si>
    <t>Number of South African Journal of Science articles published per year</t>
  </si>
  <si>
    <t>Number of Quest: Science magazines produced per year</t>
  </si>
  <si>
    <t>Number of Human Sciences Research Council articles that achieved a citation count of at least 10 within 5 years of initial publication per year</t>
  </si>
  <si>
    <t>Priority 1: A capable, ethical and developmental state</t>
  </si>
  <si>
    <t>Number of curated datasets downloaded for secondary use</t>
  </si>
  <si>
    <r>
      <t xml:space="preserve">Number of historically </t>
    </r>
    <r>
      <rPr>
        <sz val="8"/>
        <color theme="1"/>
        <rFont val="Calibri"/>
        <family val="2"/>
        <scheme val="minor"/>
      </rPr>
      <t>disadvantaged institutions with which the council has actively collaborated per year</t>
    </r>
  </si>
  <si>
    <t>Priority 3: Education, skills and health</t>
  </si>
  <si>
    <t>Percentage of researchers (excluding trainees) with PhDs per year</t>
  </si>
  <si>
    <t>Number of PhD trainees</t>
  </si>
  <si>
    <t>Number of peer-reviewed journal articles published per Human Sciences Research Council researcher per year</t>
  </si>
  <si>
    <t>Number of scholarly book chapters published by council researchers per year</t>
  </si>
  <si>
    <t>Number of policy briefs and/or evidence reviews completed and published per year</t>
  </si>
  <si>
    <t>Number of community innovations supported or enabled by research conducted by the council per year</t>
  </si>
  <si>
    <t>Number of incoming international exchange visits or fellowships active per year</t>
  </si>
  <si>
    <t>Priority 7: A better Africa and world</t>
  </si>
  <si>
    <t>Number of researchers funded by the foundation per year</t>
  </si>
  <si>
    <t>3 000</t>
  </si>
  <si>
    <t>4 521</t>
  </si>
  <si>
    <t>6 218</t>
  </si>
  <si>
    <t>5 943</t>
  </si>
  <si>
    <t>5 579</t>
  </si>
  <si>
    <t>5 305</t>
  </si>
  <si>
    <t>5 452</t>
  </si>
  <si>
    <t>Foreign income derived from the foundation’s activities or operations per year</t>
  </si>
  <si>
    <t>Priority 2: Economic transformation and job creation</t>
  </si>
  <si>
    <t>R61.8 m</t>
  </si>
  <si>
    <t>R63.8m</t>
  </si>
  <si>
    <t>R162.5m</t>
  </si>
  <si>
    <t>R235m</t>
  </si>
  <si>
    <t>R273.5m</t>
  </si>
  <si>
    <t>R323.8m</t>
  </si>
  <si>
    <t>R364.6m</t>
  </si>
  <si>
    <t>Number of patient doses generated from radioisotopes produced by iThemba LABS per year</t>
  </si>
  <si>
    <t>Number of active intellectual property products at the end of the relevant reporting period per year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</si>
  <si>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</si>
  <si>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t>Number of technical/ policy briefs produced by the foundation per year</t>
  </si>
  <si>
    <t>1. No historical data available.</t>
  </si>
  <si>
    <t>Number of joint initiatives undertaken through formal national partnerships per year</t>
  </si>
  <si>
    <t>Number of awareness and training interventions to key users of space-related products and services per year</t>
  </si>
  <si>
    <t>Number of students and interns supported for formalised training per year</t>
  </si>
  <si>
    <t>Number of licensed or assigned technologies per year</t>
  </si>
  <si>
    <t>Provide technology development funding and support in strategic high-impact areas</t>
  </si>
  <si>
    <t>Number of successfully diffused technologies per year</t>
  </si>
  <si>
    <t>Number of products launched per year</t>
  </si>
  <si>
    <t>Value leveraged through signed agreements entered into with other parties per year</t>
  </si>
  <si>
    <t>R1.37bn</t>
  </si>
  <si>
    <t>R239m</t>
  </si>
  <si>
    <t>R250m</t>
  </si>
  <si>
    <t>R275m</t>
  </si>
  <si>
    <t>R305m</t>
  </si>
  <si>
    <t>1. Rand million.</t>
  </si>
  <si>
    <t>Number of journal articles published per year</t>
  </si>
  <si>
    <t>Science engineering and technology operating units and centres</t>
  </si>
  <si>
    <t>Number of conference papers delivered per year</t>
  </si>
  <si>
    <t>Number of new technology demonstrators per year</t>
  </si>
  <si>
    <t>R2.3bn</t>
  </si>
  <si>
    <t>R2.9bn</t>
  </si>
  <si>
    <t>R3.2bn</t>
  </si>
  <si>
    <t>R3.4bn</t>
  </si>
  <si>
    <t>R3.9bn</t>
  </si>
  <si>
    <t>Value of contract research and development income per year</t>
  </si>
  <si>
    <t>1. No historical data available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</si>
  <si>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Rand million.</t>
    </r>
  </si>
  <si>
    <t xml:space="preserve">Number of existing, operational and functional technology platforms per year </t>
  </si>
  <si>
    <t>Number of patents, publication outputs and knowledge‐based products (such as prototypes, technology demonstrators and technology assistance packages) produced per year</t>
  </si>
  <si>
    <t>Number of honours and masters students, and postdoctoral fellows admitted within technology stations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</si>
</sst>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</cellStyleXfs>
  <cellXfs count="286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7" fillId="0" borderId="14" xfId="5" applyFont="1" applyBorder="1"/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168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7" fontId="8" fillId="0" borderId="20" xfId="6" applyNumberFormat="1" applyFont="1" applyBorder="1" applyAlignment="1">
      <alignment horizontal="right" vertical="top"/>
    </xf>
    <xf numFmtId="167" fontId="8" fillId="0" borderId="21" xfId="6" applyNumberFormat="1" applyFont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4" borderId="21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168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3" xfId="6" applyNumberFormat="1" applyFont="1" applyBorder="1" applyAlignment="1">
      <alignment horizontal="right" vertical="top" wrapText="1"/>
    </xf>
    <xf numFmtId="167" fontId="12" fillId="0" borderId="23" xfId="6" applyNumberFormat="1" applyFont="1" applyBorder="1" applyAlignment="1">
      <alignment horizontal="right" vertical="top"/>
    </xf>
    <xf numFmtId="167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69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8" xfId="7" applyNumberFormat="1" applyFont="1" applyBorder="1" applyAlignment="1">
      <alignment horizontal="right" vertical="top"/>
    </xf>
    <xf numFmtId="167" fontId="12" fillId="0" borderId="23" xfId="7" applyNumberFormat="1" applyFont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6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3" xfId="7" applyNumberFormat="1" applyFont="1" applyBorder="1" applyAlignment="1">
      <alignment horizontal="right" vertical="top"/>
    </xf>
    <xf numFmtId="167" fontId="11" fillId="0" borderId="25" xfId="7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167" fontId="12" fillId="0" borderId="19" xfId="7" applyNumberFormat="1" applyFont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7" fontId="12" fillId="0" borderId="27" xfId="7" applyNumberFormat="1" applyFont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168" fontId="11" fillId="5" borderId="23" xfId="7" applyNumberFormat="1" applyFont="1" applyFill="1" applyBorder="1" applyAlignment="1">
      <alignment horizontal="right" vertical="top"/>
    </xf>
    <xf numFmtId="168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7" fontId="12" fillId="0" borderId="1" xfId="7" applyNumberFormat="1" applyFont="1" applyBorder="1" applyAlignment="1">
      <alignment horizontal="right" vertical="top"/>
    </xf>
    <xf numFmtId="168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7" fontId="11" fillId="0" borderId="14" xfId="7" applyNumberFormat="1" applyFont="1" applyBorder="1" applyAlignment="1">
      <alignment horizontal="right" vertical="top"/>
    </xf>
    <xf numFmtId="167" fontId="11" fillId="0" borderId="3" xfId="7" applyNumberFormat="1" applyFont="1" applyBorder="1" applyAlignment="1">
      <alignment horizontal="right" vertical="top"/>
    </xf>
    <xf numFmtId="168" fontId="11" fillId="5" borderId="3" xfId="7" applyNumberFormat="1" applyFont="1" applyFill="1" applyBorder="1" applyAlignment="1">
      <alignment horizontal="right" vertical="top"/>
    </xf>
    <xf numFmtId="167" fontId="11" fillId="0" borderId="2" xfId="7" applyNumberFormat="1" applyFont="1" applyBorder="1" applyAlignment="1">
      <alignment horizontal="right" vertical="top"/>
    </xf>
    <xf numFmtId="168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7" fontId="12" fillId="0" borderId="24" xfId="7" applyNumberFormat="1" applyFont="1" applyBorder="1" applyAlignment="1">
      <alignment horizontal="right" vertical="top"/>
    </xf>
    <xf numFmtId="167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7" fontId="11" fillId="0" borderId="21" xfId="7" applyNumberFormat="1" applyFont="1" applyBorder="1" applyAlignment="1">
      <alignment horizontal="right" vertical="top"/>
    </xf>
    <xf numFmtId="168" fontId="11" fillId="5" borderId="21" xfId="7" applyNumberFormat="1" applyFont="1" applyFill="1" applyBorder="1" applyAlignment="1">
      <alignment horizontal="right" vertical="top"/>
    </xf>
    <xf numFmtId="168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7" fontId="11" fillId="0" borderId="27" xfId="7" applyNumberFormat="1" applyFont="1" applyBorder="1" applyAlignment="1">
      <alignment horizontal="right" vertical="top"/>
    </xf>
    <xf numFmtId="0" fontId="13" fillId="4" borderId="20" xfId="0" applyFont="1" applyFill="1" applyBorder="1" applyAlignment="1">
      <alignment horizontal="left" vertical="top" wrapText="1"/>
    </xf>
    <xf numFmtId="167" fontId="11" fillId="0" borderId="1" xfId="7" applyNumberFormat="1" applyFont="1" applyBorder="1" applyAlignment="1">
      <alignment horizontal="right" vertical="top"/>
    </xf>
    <xf numFmtId="167" fontId="11" fillId="0" borderId="29" xfId="7" applyNumberFormat="1" applyFont="1" applyBorder="1" applyAlignment="1">
      <alignment horizontal="right" vertical="top"/>
    </xf>
    <xf numFmtId="168" fontId="11" fillId="3" borderId="29" xfId="7" applyNumberFormat="1" applyFont="1" applyFill="1" applyBorder="1" applyAlignment="1">
      <alignment horizontal="right" vertical="top"/>
    </xf>
    <xf numFmtId="167" fontId="11" fillId="0" borderId="30" xfId="7" applyNumberFormat="1" applyFont="1" applyBorder="1" applyAlignment="1">
      <alignment horizontal="right" vertical="top"/>
    </xf>
    <xf numFmtId="168" fontId="11" fillId="3" borderId="31" xfId="7" applyNumberFormat="1" applyFont="1" applyFill="1" applyBorder="1" applyAlignment="1">
      <alignment horizontal="right" vertical="top"/>
    </xf>
    <xf numFmtId="167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8" fontId="12" fillId="5" borderId="3" xfId="7" applyNumberFormat="1" applyFont="1" applyFill="1" applyBorder="1" applyAlignment="1">
      <alignment horizontal="right" vertical="top"/>
    </xf>
    <xf numFmtId="168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8" fontId="12" fillId="5" borderId="19" xfId="7" applyNumberFormat="1" applyFont="1" applyFill="1" applyBorder="1" applyAlignment="1">
      <alignment horizontal="right" vertical="top"/>
    </xf>
    <xf numFmtId="167" fontId="15" fillId="0" borderId="12" xfId="7" applyNumberFormat="1" applyFont="1" applyBorder="1" applyAlignment="1">
      <alignment horizontal="right" vertical="top"/>
    </xf>
    <xf numFmtId="167" fontId="15" fillId="0" borderId="16" xfId="7" applyNumberFormat="1" applyFont="1" applyBorder="1" applyAlignment="1">
      <alignment horizontal="right" vertical="top"/>
    </xf>
    <xf numFmtId="167" fontId="15" fillId="0" borderId="11" xfId="7" applyNumberFormat="1" applyFont="1" applyBorder="1" applyAlignment="1">
      <alignment horizontal="right" vertical="top"/>
    </xf>
    <xf numFmtId="168" fontId="15" fillId="5" borderId="11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2" fillId="6" borderId="0" xfId="8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4" fontId="11" fillId="0" borderId="24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3" xfId="7" quotePrefix="1" applyNumberFormat="1" applyFont="1" applyBorder="1" applyAlignment="1">
      <alignment horizontal="right" wrapText="1"/>
    </xf>
    <xf numFmtId="170" fontId="11" fillId="0" borderId="25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0" fontId="11" fillId="0" borderId="25" xfId="7" applyNumberFormat="1" applyFont="1" applyBorder="1" applyAlignment="1">
      <alignment vertical="top" wrapText="1"/>
    </xf>
    <xf numFmtId="170" fontId="11" fillId="0" borderId="24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3" xfId="7" applyNumberFormat="1" applyFont="1" applyBorder="1" applyAlignment="1">
      <alignment vertical="top" wrapText="1"/>
    </xf>
    <xf numFmtId="167" fontId="11" fillId="0" borderId="25" xfId="7" applyNumberFormat="1" applyFont="1" applyBorder="1" applyAlignment="1">
      <alignment vertical="top" wrapText="1"/>
    </xf>
    <xf numFmtId="168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Alignment="1">
      <alignment horizontal="left" vertical="top"/>
    </xf>
    <xf numFmtId="170" fontId="12" fillId="0" borderId="24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3" xfId="7" applyNumberFormat="1" applyFont="1" applyBorder="1" applyAlignment="1">
      <alignment vertical="top" wrapText="1"/>
    </xf>
    <xf numFmtId="167" fontId="12" fillId="0" borderId="25" xfId="7" applyNumberFormat="1" applyFont="1" applyBorder="1" applyAlignment="1">
      <alignment vertical="top" wrapText="1"/>
    </xf>
    <xf numFmtId="170" fontId="12" fillId="0" borderId="23" xfId="7" applyNumberFormat="1" applyFont="1" applyBorder="1" applyAlignment="1">
      <alignment vertical="top" wrapText="1"/>
    </xf>
    <xf numFmtId="168" fontId="12" fillId="5" borderId="18" xfId="10" applyNumberFormat="1" applyFont="1" applyFill="1" applyBorder="1" applyAlignment="1" applyProtection="1">
      <alignment horizontal="right" vertical="top" wrapText="1"/>
    </xf>
    <xf numFmtId="168" fontId="12" fillId="5" borderId="24" xfId="10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Alignment="1">
      <alignment vertical="top" wrapText="1"/>
    </xf>
    <xf numFmtId="167" fontId="12" fillId="0" borderId="27" xfId="7" applyNumberFormat="1" applyFont="1" applyBorder="1" applyAlignment="1">
      <alignment vertical="top" wrapText="1"/>
    </xf>
    <xf numFmtId="170" fontId="12" fillId="0" borderId="0" xfId="7" applyNumberFormat="1" applyFont="1" applyAlignment="1">
      <alignment vertical="top" wrapText="1"/>
    </xf>
    <xf numFmtId="168" fontId="12" fillId="5" borderId="19" xfId="10" applyNumberFormat="1" applyFont="1" applyFill="1" applyBorder="1" applyAlignment="1" applyProtection="1">
      <alignment horizontal="right" vertical="top" wrapText="1"/>
    </xf>
    <xf numFmtId="168" fontId="12" fillId="5" borderId="17" xfId="10" applyNumberFormat="1" applyFont="1" applyFill="1" applyBorder="1" applyAlignment="1" applyProtection="1">
      <alignment horizontal="right" vertical="top" wrapText="1"/>
    </xf>
    <xf numFmtId="170" fontId="12" fillId="0" borderId="29" xfId="7" applyNumberFormat="1" applyFont="1" applyBorder="1" applyAlignment="1">
      <alignment vertical="top" wrapText="1"/>
    </xf>
    <xf numFmtId="170" fontId="12" fillId="0" borderId="31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30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1" xfId="10" applyNumberFormat="1" applyFont="1" applyFill="1" applyBorder="1" applyAlignment="1" applyProtection="1">
      <alignment horizontal="right" vertical="top" wrapText="1"/>
    </xf>
    <xf numFmtId="168" fontId="12" fillId="5" borderId="29" xfId="10" applyNumberFormat="1" applyFont="1" applyFill="1" applyBorder="1" applyAlignment="1" applyProtection="1">
      <alignment horizontal="right" vertical="top" wrapText="1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168" fontId="11" fillId="3" borderId="17" xfId="7" applyNumberFormat="1" applyFont="1" applyFill="1" applyBorder="1" applyAlignment="1">
      <alignment horizontal="right" vertical="top"/>
    </xf>
    <xf numFmtId="168" fontId="11" fillId="3" borderId="19" xfId="7" applyNumberFormat="1" applyFont="1" applyFill="1" applyBorder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14" fillId="4" borderId="15" xfId="0" applyFont="1" applyFill="1" applyBorder="1" applyAlignment="1">
      <alignment horizontal="left" vertical="top" wrapText="1"/>
    </xf>
    <xf numFmtId="0" fontId="17" fillId="0" borderId="1" xfId="11" applyFont="1" applyBorder="1" applyAlignment="1">
      <alignment horizontal="left" vertical="top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3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167" fontId="12" fillId="0" borderId="11" xfId="7" applyNumberFormat="1" applyFont="1" applyBorder="1" applyAlignment="1">
      <alignment horizontal="right" vertical="top"/>
    </xf>
    <xf numFmtId="0" fontId="19" fillId="0" borderId="0" xfId="12"/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0" fontId="20" fillId="0" borderId="24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7" fillId="0" borderId="0" xfId="5" applyFont="1"/>
    <xf numFmtId="9" fontId="20" fillId="0" borderId="11" xfId="0" applyNumberFormat="1" applyFont="1" applyBorder="1" applyAlignment="1">
      <alignment horizontal="right" vertical="center" wrapText="1"/>
    </xf>
    <xf numFmtId="9" fontId="20" fillId="0" borderId="12" xfId="0" applyNumberFormat="1" applyFont="1" applyBorder="1" applyAlignment="1">
      <alignment horizontal="right" vertical="center" wrapText="1"/>
    </xf>
    <xf numFmtId="3" fontId="20" fillId="0" borderId="11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0" fontId="23" fillId="0" borderId="0" xfId="0" applyFont="1" applyAlignment="1">
      <alignment horizontal="justify" vertical="center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6" xfId="7" applyNumberFormat="1" applyFont="1" applyFill="1" applyBorder="1" applyAlignment="1">
      <alignment horizontal="right" wrapText="1"/>
    </xf>
    <xf numFmtId="0" fontId="20" fillId="0" borderId="17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29" xfId="0" applyFont="1" applyBorder="1" applyAlignment="1">
      <alignment horizontal="left" vertical="center" wrapText="1"/>
    </xf>
    <xf numFmtId="0" fontId="24" fillId="0" borderId="0" xfId="0" applyFont="1" applyAlignment="1">
      <alignment horizontal="justify" vertical="center"/>
    </xf>
    <xf numFmtId="0" fontId="17" fillId="0" borderId="30" xfId="11" applyFont="1" applyBorder="1" applyAlignment="1">
      <alignment horizontal="left" vertical="top"/>
    </xf>
    <xf numFmtId="0" fontId="20" fillId="0" borderId="25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23" fillId="0" borderId="0" xfId="0" applyFont="1"/>
    <xf numFmtId="0" fontId="20" fillId="0" borderId="25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top"/>
    </xf>
    <xf numFmtId="0" fontId="24" fillId="0" borderId="0" xfId="0" applyFont="1" applyAlignment="1">
      <alignment horizontal="left" vertical="center"/>
    </xf>
  </cellXfs>
  <cellStyles count="13">
    <cellStyle name="Hyperlink" xfId="12" builtinId="8"/>
    <cellStyle name="Normal" xfId="0" builtinId="0"/>
    <cellStyle name="Normal 10" xfId="11" xr:uid="{6B846806-27CD-434C-9D9B-53A8A2126BF3}"/>
    <cellStyle name="Normal 15" xfId="4" xr:uid="{970A4E6F-ED31-4320-B846-9F1B29D4D8BE}"/>
    <cellStyle name="Normal 2 2 2" xfId="8" xr:uid="{A993D969-2C29-4CB5-9A13-CCC1975C36F4}"/>
    <cellStyle name="Normal_Book1 2" xfId="5" xr:uid="{4DD96678-349F-42E3-9BC5-393EB4327EFC}"/>
    <cellStyle name="Normal_DBSA_PE30.2009N 2 2" xfId="6" xr:uid="{F9606CF3-A6D4-458F-8C0D-A56258E7158C}"/>
    <cellStyle name="Normal_DBSA_PE30.2009N 3 2" xfId="2" xr:uid="{848430FA-A22C-4491-84AE-AB409BCCD9C4}"/>
    <cellStyle name="Normal_Link to db 2 2" xfId="7" xr:uid="{08BBA781-18ED-4B50-BEFE-719E4858E994}"/>
    <cellStyle name="Normal_Link to db 3 2" xfId="3" xr:uid="{D9E3CA25-86F4-4793-B1FD-C06C5DEC2834}"/>
    <cellStyle name="Normal_Revenue Tables 2 2 2" xfId="9" xr:uid="{CA0CE6D3-AAB5-4D35-A7A0-58FA8330822A}"/>
    <cellStyle name="Percent" xfId="1" builtinId="5"/>
    <cellStyle name="Percent 2 2 3" xfId="10" xr:uid="{D170B4D7-033F-49C7-A6B5-1DE299800A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67B0D-DA9E-4F66-999C-D782B9F722EF}">
  <sheetPr codeName="Sheet2"/>
  <dimension ref="A1:B25"/>
  <sheetViews>
    <sheetView showGridLines="0" workbookViewId="0">
      <selection activeCell="A26" sqref="A26"/>
    </sheetView>
  </sheetViews>
  <sheetFormatPr defaultRowHeight="14.5" x14ac:dyDescent="0.35"/>
  <cols>
    <col min="1" max="1" width="50.7265625" customWidth="1"/>
    <col min="2" max="2" width="11.26953125" bestFit="1" customWidth="1"/>
  </cols>
  <sheetData>
    <row r="1" spans="1:2" x14ac:dyDescent="0.35">
      <c r="A1" s="6" t="s">
        <v>157</v>
      </c>
      <c r="B1" s="6" t="s">
        <v>158</v>
      </c>
    </row>
    <row r="2" spans="1:2" x14ac:dyDescent="0.35">
      <c r="A2" t="s">
        <v>159</v>
      </c>
      <c r="B2" s="208" t="s">
        <v>0</v>
      </c>
    </row>
    <row r="3" spans="1:2" x14ac:dyDescent="0.35">
      <c r="B3" s="208" t="s">
        <v>20</v>
      </c>
    </row>
    <row r="4" spans="1:2" x14ac:dyDescent="0.35">
      <c r="B4" s="208" t="s">
        <v>30</v>
      </c>
    </row>
    <row r="5" spans="1:2" x14ac:dyDescent="0.35">
      <c r="B5" s="208" t="s">
        <v>74</v>
      </c>
    </row>
    <row r="6" spans="1:2" x14ac:dyDescent="0.35">
      <c r="A6" t="s">
        <v>160</v>
      </c>
      <c r="B6" s="208" t="s">
        <v>95</v>
      </c>
    </row>
    <row r="7" spans="1:2" x14ac:dyDescent="0.35">
      <c r="B7" s="208" t="s">
        <v>96</v>
      </c>
    </row>
    <row r="8" spans="1:2" x14ac:dyDescent="0.35">
      <c r="B8" s="208" t="s">
        <v>98</v>
      </c>
    </row>
    <row r="9" spans="1:2" x14ac:dyDescent="0.35">
      <c r="B9" s="208" t="s">
        <v>112</v>
      </c>
    </row>
    <row r="10" spans="1:2" x14ac:dyDescent="0.35">
      <c r="A10" t="s">
        <v>161</v>
      </c>
      <c r="B10" s="208" t="s">
        <v>115</v>
      </c>
    </row>
    <row r="11" spans="1:2" x14ac:dyDescent="0.35">
      <c r="B11" s="208" t="s">
        <v>121</v>
      </c>
    </row>
    <row r="12" spans="1:2" x14ac:dyDescent="0.35">
      <c r="B12" s="208" t="s">
        <v>122</v>
      </c>
    </row>
    <row r="13" spans="1:2" x14ac:dyDescent="0.35">
      <c r="B13" s="208" t="s">
        <v>124</v>
      </c>
    </row>
    <row r="14" spans="1:2" x14ac:dyDescent="0.35">
      <c r="A14" t="s">
        <v>162</v>
      </c>
      <c r="B14" s="208" t="s">
        <v>126</v>
      </c>
    </row>
    <row r="15" spans="1:2" x14ac:dyDescent="0.35">
      <c r="B15" s="208" t="s">
        <v>130</v>
      </c>
    </row>
    <row r="16" spans="1:2" x14ac:dyDescent="0.35">
      <c r="B16" s="208" t="s">
        <v>131</v>
      </c>
    </row>
    <row r="17" spans="1:2" x14ac:dyDescent="0.35">
      <c r="B17" s="208" t="s">
        <v>135</v>
      </c>
    </row>
    <row r="18" spans="1:2" x14ac:dyDescent="0.35">
      <c r="A18" t="s">
        <v>163</v>
      </c>
      <c r="B18" s="208" t="s">
        <v>137</v>
      </c>
    </row>
    <row r="19" spans="1:2" x14ac:dyDescent="0.35">
      <c r="B19" s="208" t="s">
        <v>142</v>
      </c>
    </row>
    <row r="20" spans="1:2" x14ac:dyDescent="0.35">
      <c r="B20" s="208" t="s">
        <v>143</v>
      </c>
    </row>
    <row r="21" spans="1:2" x14ac:dyDescent="0.35">
      <c r="B21" s="208" t="s">
        <v>145</v>
      </c>
    </row>
    <row r="22" spans="1:2" x14ac:dyDescent="0.35">
      <c r="A22" t="s">
        <v>164</v>
      </c>
      <c r="B22" s="208" t="s">
        <v>147</v>
      </c>
    </row>
    <row r="23" spans="1:2" x14ac:dyDescent="0.35">
      <c r="B23" s="208" t="s">
        <v>151</v>
      </c>
    </row>
    <row r="24" spans="1:2" x14ac:dyDescent="0.35">
      <c r="B24" s="208" t="s">
        <v>153</v>
      </c>
    </row>
    <row r="25" spans="1:2" x14ac:dyDescent="0.35">
      <c r="B25" s="208" t="s">
        <v>155</v>
      </c>
    </row>
  </sheetData>
  <hyperlinks>
    <hyperlink ref="B2" location="ASSAFPerfom!B2" display="ASSAFPerfom!B2" xr:uid="{B41C7972-FD08-4433-93D4-873965420F5F}"/>
    <hyperlink ref="B3" location="ASSAFFinancial!B2" display="ASSAFFinancial!B2" xr:uid="{094C457C-44D0-49D6-844E-38D0B2AB7C14}"/>
    <hyperlink ref="B4" location="ASSAFFinancial!B11" display="ASSAFFinancial!B11" xr:uid="{DFF3E9C3-2AA7-4DC2-8E49-7999C053C85E}"/>
    <hyperlink ref="B5" location="ASSAFPersonnel!B2" display="ASSAFPersonnel!B2" xr:uid="{06235A74-FD9A-4861-9DDF-93AB01490136}"/>
    <hyperlink ref="B6" location="CSIRPerfom!B2" display="CSIRPerfom!B2" xr:uid="{78192C97-65DB-4E0E-B91B-2A9AD5631958}"/>
    <hyperlink ref="B7" location="CSIRFinancial!B2" display="CSIRFinancial!B2" xr:uid="{78C66CC4-C268-4E89-9B39-338CD09EFD38}"/>
    <hyperlink ref="B8" location="CSIRFinancial!B9" display="CSIRFinancial!B9" xr:uid="{72A52438-355D-4DD9-B311-8E85F59BFB51}"/>
    <hyperlink ref="B9" location="CSIRPersonnel!B2" display="CSIRPersonnel!B2" xr:uid="{73B63DA1-DD4D-4466-976C-244B22733954}"/>
    <hyperlink ref="B10" location="HSRCPerfom!B2" display="HSRCPerfom!B2" xr:uid="{BFDB5A41-EF25-4FF3-AB0C-37875C6FDCBF}"/>
    <hyperlink ref="B11" location="HSRCFinancial!B2" display="HSRCFinancial!B2" xr:uid="{4BB696CE-2EC9-4922-8DC6-74A8603535E3}"/>
    <hyperlink ref="B12" location="HSRCFinancial!B9" display="HSRCFinancial!B9" xr:uid="{5BFD2FF6-DDD9-439E-9C23-EBC782323D7B}"/>
    <hyperlink ref="B13" location="HSRCPersonnel!B2" display="HSRCPersonnel!B2" xr:uid="{8C4C9B71-9123-414F-A7E4-757E756462ED}"/>
    <hyperlink ref="B14" location="NRFPerfom!B2" display="NRFPerfom!B2" xr:uid="{5E430063-795C-4898-AE0D-440D016CE19E}"/>
    <hyperlink ref="B15" location="NRFFinancial!B2" display="NRFFinancial!B2" xr:uid="{3CC21B9C-47C0-4ABF-A350-CB9A0A9AF975}"/>
    <hyperlink ref="B16" location="NRFFinancial!B11" display="NRFFinancial!B11" xr:uid="{A559D19F-20E8-41D4-907B-1F7925DD62F1}"/>
    <hyperlink ref="B17" location="NRFPersonnel!B2" display="NRFPersonnel!B2" xr:uid="{5EF1FDE8-2A61-4097-BD8A-5A89BD76AFAA}"/>
    <hyperlink ref="B18" location="SANSAPerfom!B2" display="SANSAPerfom!B2" xr:uid="{804E60E3-7C4B-4428-8ED7-810D59A99287}"/>
    <hyperlink ref="B19" location="SANSAFinancial!B2" display="SANSAFinancial!B2" xr:uid="{A22100F9-A1AC-4095-B1CD-D0CFC176890D}"/>
    <hyperlink ref="B20" location="SANSAFinancial!B12" display="SANSAFinancial!B12" xr:uid="{A0D218C8-D1EF-4E98-941B-C395DDEED584}"/>
    <hyperlink ref="B21" location="SANSAPersonnel!B2" display="SANSAPersonnel!B2" xr:uid="{58B835AA-0684-4357-919A-F0821E65EEDB}"/>
    <hyperlink ref="B22" location="TIAPerfom!B2" display="TIAPerfom!B2" xr:uid="{23304DC2-6540-4EE7-8D10-1F27238F4104}"/>
    <hyperlink ref="B23" location="TIAFinancial!B2" display="TIAFinancial!B2" xr:uid="{AE79B209-B3C1-494C-B48F-99C26C9B5460}"/>
    <hyperlink ref="B24" location="TIAFinancial!B12" display="TIAFinancial!B12" xr:uid="{DDA8941F-5034-4694-8129-D396F48AA290}"/>
    <hyperlink ref="B25" location="TIAPersonnel!B2" display="TIAPersonnel!B2" xr:uid="{B79D15E8-6722-48E3-A121-FF8639D0B2B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3D891-1A0A-45E8-BB47-B236252A6247}">
  <dimension ref="B1:AB18"/>
  <sheetViews>
    <sheetView showGridLines="0" workbookViewId="0">
      <selection activeCell="O15" sqref="O15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6" t="s">
        <v>19</v>
      </c>
      <c r="AB1">
        <f>SUMPRODUCT(LEN(B2)-LEN(SUBSTITUTE(B2,{1,2,3,4,5,6,7,8,9,0},"")))</f>
        <v>4</v>
      </c>
    </row>
    <row r="2" spans="2:28" x14ac:dyDescent="0.35">
      <c r="B2" s="234" t="s">
        <v>0</v>
      </c>
      <c r="C2" s="234"/>
      <c r="D2" s="234"/>
      <c r="E2" s="234"/>
      <c r="F2" s="234"/>
      <c r="G2" s="234"/>
      <c r="H2" s="234"/>
      <c r="I2" s="234"/>
      <c r="J2" s="234"/>
      <c r="K2" s="234"/>
    </row>
    <row r="3" spans="2:28" ht="22" x14ac:dyDescent="0.35">
      <c r="B3" s="1"/>
      <c r="C3" s="2"/>
      <c r="D3" s="3"/>
      <c r="E3" s="235" t="s">
        <v>1</v>
      </c>
      <c r="F3" s="236"/>
      <c r="G3" s="237"/>
      <c r="H3" s="4" t="s">
        <v>2</v>
      </c>
      <c r="I3" s="238" t="s">
        <v>3</v>
      </c>
      <c r="J3" s="239"/>
      <c r="K3" s="239"/>
    </row>
    <row r="4" spans="2:28" ht="22" x14ac:dyDescent="0.35">
      <c r="B4" s="209" t="s">
        <v>4</v>
      </c>
      <c r="C4" s="210" t="s">
        <v>5</v>
      </c>
      <c r="D4" s="210" t="s">
        <v>6</v>
      </c>
      <c r="E4" s="211" t="s">
        <v>7</v>
      </c>
      <c r="F4" s="211" t="s">
        <v>8</v>
      </c>
      <c r="G4" s="211" t="s">
        <v>9</v>
      </c>
      <c r="H4" s="211" t="s">
        <v>10</v>
      </c>
      <c r="I4" s="211" t="s">
        <v>11</v>
      </c>
      <c r="J4" s="211" t="s">
        <v>12</v>
      </c>
      <c r="K4" s="212" t="s">
        <v>13</v>
      </c>
    </row>
    <row r="5" spans="2:28" x14ac:dyDescent="0.35">
      <c r="B5" s="232" t="s">
        <v>15</v>
      </c>
      <c r="C5" s="233" t="s">
        <v>16</v>
      </c>
      <c r="D5" s="221" t="s">
        <v>165</v>
      </c>
      <c r="E5" s="230">
        <v>3</v>
      </c>
      <c r="F5" s="230">
        <v>5</v>
      </c>
      <c r="G5" s="230">
        <v>4</v>
      </c>
      <c r="H5" s="230">
        <v>5</v>
      </c>
      <c r="I5" s="230">
        <v>5</v>
      </c>
      <c r="J5" s="230">
        <v>5</v>
      </c>
      <c r="K5" s="231">
        <v>5</v>
      </c>
    </row>
    <row r="6" spans="2:28" x14ac:dyDescent="0.35">
      <c r="B6" s="232"/>
      <c r="C6" s="233"/>
      <c r="D6" s="223" t="s">
        <v>166</v>
      </c>
      <c r="E6" s="230"/>
      <c r="F6" s="230"/>
      <c r="G6" s="230"/>
      <c r="H6" s="230"/>
      <c r="I6" s="230"/>
      <c r="J6" s="230"/>
      <c r="K6" s="231"/>
    </row>
    <row r="7" spans="2:28" x14ac:dyDescent="0.35">
      <c r="B7" s="232"/>
      <c r="C7" s="233"/>
      <c r="D7" s="222" t="s">
        <v>167</v>
      </c>
      <c r="E7" s="230"/>
      <c r="F7" s="230"/>
      <c r="G7" s="230"/>
      <c r="H7" s="230"/>
      <c r="I7" s="230"/>
      <c r="J7" s="230"/>
      <c r="K7" s="231"/>
    </row>
    <row r="8" spans="2:28" x14ac:dyDescent="0.35">
      <c r="B8" s="232" t="s">
        <v>168</v>
      </c>
      <c r="C8" s="233" t="s">
        <v>16</v>
      </c>
      <c r="D8" s="221" t="s">
        <v>169</v>
      </c>
      <c r="E8" s="230">
        <v>1</v>
      </c>
      <c r="F8" s="230">
        <v>4</v>
      </c>
      <c r="G8" s="230">
        <v>1</v>
      </c>
      <c r="H8" s="230">
        <v>4</v>
      </c>
      <c r="I8" s="230">
        <v>4</v>
      </c>
      <c r="J8" s="230">
        <v>4</v>
      </c>
      <c r="K8" s="231">
        <v>4</v>
      </c>
    </row>
    <row r="9" spans="2:28" x14ac:dyDescent="0.35">
      <c r="B9" s="232"/>
      <c r="C9" s="233"/>
      <c r="D9" s="223" t="s">
        <v>170</v>
      </c>
      <c r="E9" s="230"/>
      <c r="F9" s="230"/>
      <c r="G9" s="230"/>
      <c r="H9" s="230"/>
      <c r="I9" s="230"/>
      <c r="J9" s="230"/>
      <c r="K9" s="231"/>
    </row>
    <row r="10" spans="2:28" x14ac:dyDescent="0.35">
      <c r="B10" s="232"/>
      <c r="C10" s="233"/>
      <c r="D10" s="223" t="s">
        <v>171</v>
      </c>
      <c r="E10" s="230"/>
      <c r="F10" s="230"/>
      <c r="G10" s="230"/>
      <c r="H10" s="230"/>
      <c r="I10" s="230"/>
      <c r="J10" s="230"/>
      <c r="K10" s="231"/>
    </row>
    <row r="11" spans="2:28" x14ac:dyDescent="0.35">
      <c r="B11" s="232"/>
      <c r="C11" s="233"/>
      <c r="D11" s="223" t="s">
        <v>172</v>
      </c>
      <c r="E11" s="230"/>
      <c r="F11" s="230"/>
      <c r="G11" s="230"/>
      <c r="H11" s="230"/>
      <c r="I11" s="230"/>
      <c r="J11" s="230"/>
      <c r="K11" s="231"/>
    </row>
    <row r="12" spans="2:28" x14ac:dyDescent="0.35">
      <c r="B12" s="232"/>
      <c r="C12" s="233"/>
      <c r="D12" s="222" t="s">
        <v>173</v>
      </c>
      <c r="E12" s="230"/>
      <c r="F12" s="230"/>
      <c r="G12" s="230"/>
      <c r="H12" s="230"/>
      <c r="I12" s="230"/>
      <c r="J12" s="230"/>
      <c r="K12" s="231"/>
    </row>
    <row r="13" spans="2:28" ht="21" x14ac:dyDescent="0.35">
      <c r="B13" s="213" t="s">
        <v>174</v>
      </c>
      <c r="C13" s="214" t="s">
        <v>16</v>
      </c>
      <c r="D13" s="268" t="s">
        <v>183</v>
      </c>
      <c r="E13" s="215">
        <v>1</v>
      </c>
      <c r="F13" s="215">
        <v>4</v>
      </c>
      <c r="G13" s="215">
        <v>0</v>
      </c>
      <c r="H13" s="215">
        <v>4</v>
      </c>
      <c r="I13" s="215">
        <v>4</v>
      </c>
      <c r="J13" s="215">
        <v>4</v>
      </c>
      <c r="K13" s="216">
        <v>4</v>
      </c>
    </row>
    <row r="14" spans="2:28" ht="42" x14ac:dyDescent="0.35">
      <c r="B14" s="213" t="s">
        <v>175</v>
      </c>
      <c r="C14" s="214" t="s">
        <v>17</v>
      </c>
      <c r="D14" s="269"/>
      <c r="E14" s="215">
        <v>2</v>
      </c>
      <c r="F14" s="215">
        <v>8</v>
      </c>
      <c r="G14" s="215">
        <v>1</v>
      </c>
      <c r="H14" s="215">
        <v>8</v>
      </c>
      <c r="I14" s="215">
        <v>8</v>
      </c>
      <c r="J14" s="215">
        <v>8</v>
      </c>
      <c r="K14" s="216">
        <v>8</v>
      </c>
    </row>
    <row r="15" spans="2:28" ht="42" x14ac:dyDescent="0.35">
      <c r="B15" s="213" t="s">
        <v>176</v>
      </c>
      <c r="C15" s="214" t="s">
        <v>18</v>
      </c>
      <c r="D15" s="269"/>
      <c r="E15" s="215">
        <v>7</v>
      </c>
      <c r="F15" s="215">
        <v>2</v>
      </c>
      <c r="G15" s="215">
        <v>2</v>
      </c>
      <c r="H15" s="215">
        <v>2</v>
      </c>
      <c r="I15" s="215">
        <v>2</v>
      </c>
      <c r="J15" s="215">
        <v>2</v>
      </c>
      <c r="K15" s="216">
        <v>2</v>
      </c>
    </row>
    <row r="16" spans="2:28" ht="31.5" x14ac:dyDescent="0.35">
      <c r="B16" s="213" t="s">
        <v>177</v>
      </c>
      <c r="C16" s="214" t="s">
        <v>18</v>
      </c>
      <c r="D16" s="269"/>
      <c r="E16" s="215">
        <v>6</v>
      </c>
      <c r="F16" s="215">
        <v>6</v>
      </c>
      <c r="G16" s="215">
        <v>2</v>
      </c>
      <c r="H16" s="215">
        <v>6</v>
      </c>
      <c r="I16" s="215">
        <v>6</v>
      </c>
      <c r="J16" s="215">
        <v>6</v>
      </c>
      <c r="K16" s="216">
        <v>6</v>
      </c>
    </row>
    <row r="17" spans="2:11" ht="31.5" x14ac:dyDescent="0.35">
      <c r="B17" s="217" t="s">
        <v>178</v>
      </c>
      <c r="C17" s="218" t="s">
        <v>18</v>
      </c>
      <c r="D17" s="270"/>
      <c r="E17" s="219">
        <v>4</v>
      </c>
      <c r="F17" s="219">
        <v>4</v>
      </c>
      <c r="G17" s="219">
        <v>1</v>
      </c>
      <c r="H17" s="219">
        <v>4</v>
      </c>
      <c r="I17" s="219">
        <v>4</v>
      </c>
      <c r="J17" s="219">
        <v>4</v>
      </c>
      <c r="K17" s="220">
        <v>4</v>
      </c>
    </row>
    <row r="18" spans="2:11" x14ac:dyDescent="0.35">
      <c r="B18" s="5"/>
      <c r="C18" s="5"/>
      <c r="D18" s="5"/>
      <c r="E18" s="5"/>
      <c r="F18" s="5"/>
      <c r="G18" s="5"/>
      <c r="H18" s="5"/>
      <c r="I18" s="5"/>
      <c r="J18" s="5"/>
      <c r="K18" s="5"/>
    </row>
  </sheetData>
  <mergeCells count="22">
    <mergeCell ref="D13:D17"/>
    <mergeCell ref="B2:K2"/>
    <mergeCell ref="E3:G3"/>
    <mergeCell ref="I3:K3"/>
    <mergeCell ref="B5:B7"/>
    <mergeCell ref="C5:C7"/>
    <mergeCell ref="E5:E7"/>
    <mergeCell ref="F5:F7"/>
    <mergeCell ref="G5:G7"/>
    <mergeCell ref="H5:H7"/>
    <mergeCell ref="I5:I7"/>
    <mergeCell ref="J5:J7"/>
    <mergeCell ref="K5:K7"/>
    <mergeCell ref="H8:H12"/>
    <mergeCell ref="I8:I12"/>
    <mergeCell ref="J8:J12"/>
    <mergeCell ref="K8:K12"/>
    <mergeCell ref="B8:B12"/>
    <mergeCell ref="C8:C12"/>
    <mergeCell ref="E8:E12"/>
    <mergeCell ref="F8:F12"/>
    <mergeCell ref="G8:G12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E3AD8-C642-4EA3-92A0-8FAD63712852}">
  <dimension ref="B1:M63"/>
  <sheetViews>
    <sheetView showGridLines="0" topLeftCell="A35" workbookViewId="0">
      <selection activeCell="B27" sqref="B27:M60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6" t="s">
        <v>19</v>
      </c>
    </row>
    <row r="2" spans="2:13" x14ac:dyDescent="0.35">
      <c r="B2" s="240" t="s">
        <v>20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2:13" ht="51" x14ac:dyDescent="0.35">
      <c r="B3" s="7"/>
      <c r="C3" s="8"/>
      <c r="D3" s="9" t="s">
        <v>21</v>
      </c>
      <c r="E3" s="10"/>
      <c r="F3" s="11" t="s">
        <v>22</v>
      </c>
      <c r="G3" s="12" t="s">
        <v>23</v>
      </c>
      <c r="H3" s="12" t="s">
        <v>24</v>
      </c>
      <c r="I3" s="13" t="s">
        <v>25</v>
      </c>
      <c r="J3" s="14"/>
      <c r="K3" s="15"/>
      <c r="L3" s="12" t="s">
        <v>23</v>
      </c>
      <c r="M3" s="16" t="s">
        <v>24</v>
      </c>
    </row>
    <row r="4" spans="2:13" x14ac:dyDescent="0.35">
      <c r="B4" s="17" t="s">
        <v>26</v>
      </c>
      <c r="C4" s="18" t="s">
        <v>7</v>
      </c>
      <c r="D4" s="18" t="s">
        <v>8</v>
      </c>
      <c r="E4" s="18" t="s">
        <v>9</v>
      </c>
      <c r="F4" s="19" t="s">
        <v>10</v>
      </c>
      <c r="G4" s="241" t="s">
        <v>27</v>
      </c>
      <c r="H4" s="242"/>
      <c r="I4" s="18" t="s">
        <v>11</v>
      </c>
      <c r="J4" s="18" t="s">
        <v>12</v>
      </c>
      <c r="K4" s="18" t="s">
        <v>13</v>
      </c>
      <c r="L4" s="241" t="s">
        <v>28</v>
      </c>
      <c r="M4" s="243"/>
    </row>
    <row r="5" spans="2:13" x14ac:dyDescent="0.35">
      <c r="B5" s="20" t="s">
        <v>14</v>
      </c>
      <c r="C5" s="21">
        <v>16.771000000000001</v>
      </c>
      <c r="D5" s="21">
        <v>13.579000000000001</v>
      </c>
      <c r="E5" s="21">
        <v>14.612</v>
      </c>
      <c r="F5" s="22">
        <v>14.382999999999999</v>
      </c>
      <c r="G5" s="23">
        <v>-0.05</v>
      </c>
      <c r="H5" s="23">
        <v>0.40500000000000003</v>
      </c>
      <c r="I5" s="21">
        <v>13.206</v>
      </c>
      <c r="J5" s="21">
        <v>12.375999999999999</v>
      </c>
      <c r="K5" s="21">
        <v>12.808</v>
      </c>
      <c r="L5" s="23">
        <v>-3.7999999999999999E-2</v>
      </c>
      <c r="M5" s="24">
        <v>0.32900000000000001</v>
      </c>
    </row>
    <row r="6" spans="2:13" x14ac:dyDescent="0.35">
      <c r="B6" s="20" t="s">
        <v>16</v>
      </c>
      <c r="C6" s="21">
        <v>6.8680000000000003</v>
      </c>
      <c r="D6" s="21">
        <v>4.8250000000000002</v>
      </c>
      <c r="E6" s="21">
        <v>8.2010000000000005</v>
      </c>
      <c r="F6" s="22">
        <v>20.291</v>
      </c>
      <c r="G6" s="23">
        <v>0.435</v>
      </c>
      <c r="H6" s="23">
        <v>0.246</v>
      </c>
      <c r="I6" s="21">
        <v>8.2439999999999998</v>
      </c>
      <c r="J6" s="21">
        <v>8.5310000000000006</v>
      </c>
      <c r="K6" s="21">
        <v>8.9209999999999994</v>
      </c>
      <c r="L6" s="23">
        <v>-0.24</v>
      </c>
      <c r="M6" s="25">
        <v>0.27300000000000002</v>
      </c>
    </row>
    <row r="7" spans="2:13" x14ac:dyDescent="0.35">
      <c r="B7" s="20" t="s">
        <v>17</v>
      </c>
      <c r="C7" s="21">
        <v>3.2559999999999998</v>
      </c>
      <c r="D7" s="21">
        <v>2.597</v>
      </c>
      <c r="E7" s="21">
        <v>3.59</v>
      </c>
      <c r="F7" s="22">
        <v>4.7649999999999997</v>
      </c>
      <c r="G7" s="23">
        <v>0.13500000000000001</v>
      </c>
      <c r="H7" s="23">
        <v>9.2999999999999999E-2</v>
      </c>
      <c r="I7" s="21">
        <v>4.8949999999999996</v>
      </c>
      <c r="J7" s="21">
        <v>4.9000000000000004</v>
      </c>
      <c r="K7" s="21">
        <v>5.1239999999999997</v>
      </c>
      <c r="L7" s="23">
        <v>2.5000000000000001E-2</v>
      </c>
      <c r="M7" s="25">
        <v>0.124</v>
      </c>
    </row>
    <row r="8" spans="2:13" x14ac:dyDescent="0.35">
      <c r="B8" s="20" t="s">
        <v>18</v>
      </c>
      <c r="C8" s="21">
        <v>8.1750000000000007</v>
      </c>
      <c r="D8" s="21">
        <v>8.52</v>
      </c>
      <c r="E8" s="21">
        <v>10.143000000000001</v>
      </c>
      <c r="F8" s="22">
        <v>11.436999999999999</v>
      </c>
      <c r="G8" s="23">
        <v>0.11799999999999999</v>
      </c>
      <c r="H8" s="23">
        <v>0.25600000000000001</v>
      </c>
      <c r="I8" s="21">
        <v>10.651</v>
      </c>
      <c r="J8" s="21">
        <v>10.62</v>
      </c>
      <c r="K8" s="21">
        <v>11.103</v>
      </c>
      <c r="L8" s="23">
        <v>-0.01</v>
      </c>
      <c r="M8" s="25">
        <v>0.27400000000000002</v>
      </c>
    </row>
    <row r="9" spans="2:13" x14ac:dyDescent="0.35">
      <c r="B9" s="26" t="s">
        <v>29</v>
      </c>
      <c r="C9" s="27">
        <v>35.070000000000007</v>
      </c>
      <c r="D9" s="27">
        <v>29.521000000000001</v>
      </c>
      <c r="E9" s="27">
        <v>36.546000000000006</v>
      </c>
      <c r="F9" s="28">
        <v>50.875999999999998</v>
      </c>
      <c r="G9" s="29">
        <v>0.13200000000000001</v>
      </c>
      <c r="H9" s="30">
        <v>1</v>
      </c>
      <c r="I9" s="27">
        <v>36.995999999999995</v>
      </c>
      <c r="J9" s="27">
        <v>36.427</v>
      </c>
      <c r="K9" s="27">
        <v>37.955999999999996</v>
      </c>
      <c r="L9" s="31">
        <v>-9.2999999999999999E-2</v>
      </c>
      <c r="M9" s="32">
        <v>1</v>
      </c>
    </row>
    <row r="10" spans="2:13" x14ac:dyDescent="0.35"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</row>
    <row r="11" spans="2:13" x14ac:dyDescent="0.35">
      <c r="B11" s="240" t="s">
        <v>30</v>
      </c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</row>
    <row r="12" spans="2:13" ht="48.5" x14ac:dyDescent="0.35">
      <c r="B12" s="35" t="s">
        <v>31</v>
      </c>
      <c r="C12" s="36"/>
      <c r="D12" s="37" t="s">
        <v>21</v>
      </c>
      <c r="E12" s="38"/>
      <c r="F12" s="39" t="s">
        <v>22</v>
      </c>
      <c r="G12" s="40" t="s">
        <v>23</v>
      </c>
      <c r="H12" s="40" t="s">
        <v>24</v>
      </c>
      <c r="I12" s="41" t="s">
        <v>25</v>
      </c>
      <c r="J12" s="42"/>
      <c r="K12" s="43"/>
      <c r="L12" s="40" t="s">
        <v>23</v>
      </c>
      <c r="M12" s="44" t="s">
        <v>24</v>
      </c>
    </row>
    <row r="13" spans="2:13" x14ac:dyDescent="0.35">
      <c r="B13" s="45" t="s">
        <v>26</v>
      </c>
      <c r="C13" s="46" t="s">
        <v>7</v>
      </c>
      <c r="D13" s="46" t="s">
        <v>8</v>
      </c>
      <c r="E13" s="46" t="s">
        <v>9</v>
      </c>
      <c r="F13" s="47" t="s">
        <v>10</v>
      </c>
      <c r="G13" s="244" t="s">
        <v>27</v>
      </c>
      <c r="H13" s="245"/>
      <c r="I13" s="46" t="s">
        <v>11</v>
      </c>
      <c r="J13" s="46" t="s">
        <v>12</v>
      </c>
      <c r="K13" s="46" t="s">
        <v>13</v>
      </c>
      <c r="L13" s="244" t="s">
        <v>28</v>
      </c>
      <c r="M13" s="246"/>
    </row>
    <row r="14" spans="2:13" x14ac:dyDescent="0.35">
      <c r="B14" s="48" t="s">
        <v>32</v>
      </c>
      <c r="C14" s="49"/>
      <c r="D14" s="50"/>
      <c r="E14" s="50"/>
      <c r="F14" s="51"/>
      <c r="G14" s="52"/>
      <c r="H14" s="52"/>
      <c r="I14" s="50"/>
      <c r="J14" s="50"/>
      <c r="K14" s="53"/>
      <c r="L14" s="52"/>
      <c r="M14" s="54"/>
    </row>
    <row r="15" spans="2:13" x14ac:dyDescent="0.35">
      <c r="B15" s="48" t="s">
        <v>33</v>
      </c>
      <c r="C15" s="55">
        <v>1.5760000000000001</v>
      </c>
      <c r="D15" s="55">
        <v>1.6240000000000001</v>
      </c>
      <c r="E15" s="55">
        <v>2.5110000000000001</v>
      </c>
      <c r="F15" s="56">
        <v>3.0500000000000003</v>
      </c>
      <c r="G15" s="57">
        <v>0.246</v>
      </c>
      <c r="H15" s="57">
        <v>5.1999999999999998E-2</v>
      </c>
      <c r="I15" s="55">
        <v>3.0500000000000003</v>
      </c>
      <c r="J15" s="55">
        <v>3.0500000000000003</v>
      </c>
      <c r="K15" s="55">
        <v>3.0500000000000003</v>
      </c>
      <c r="L15" s="57">
        <v>0</v>
      </c>
      <c r="M15" s="58">
        <v>7.6999999999999999E-2</v>
      </c>
    </row>
    <row r="16" spans="2:13" ht="19" x14ac:dyDescent="0.35">
      <c r="B16" s="59" t="s">
        <v>34</v>
      </c>
      <c r="C16" s="60">
        <v>0.46099999999999997</v>
      </c>
      <c r="D16" s="61">
        <v>0.48500000000000004</v>
      </c>
      <c r="E16" s="62">
        <v>0.79799999999999993</v>
      </c>
      <c r="F16" s="62">
        <v>0.35</v>
      </c>
      <c r="G16" s="63">
        <v>-8.7999999999999995E-2</v>
      </c>
      <c r="H16" s="63">
        <v>1.2999999999999999E-2</v>
      </c>
      <c r="I16" s="61">
        <v>0.35</v>
      </c>
      <c r="J16" s="61">
        <v>0.35</v>
      </c>
      <c r="K16" s="62">
        <v>0.35</v>
      </c>
      <c r="L16" s="63">
        <v>0</v>
      </c>
      <c r="M16" s="63">
        <v>8.9999999999999993E-3</v>
      </c>
    </row>
    <row r="17" spans="2:13" x14ac:dyDescent="0.35">
      <c r="B17" s="59" t="s">
        <v>35</v>
      </c>
      <c r="C17" s="64">
        <v>1.115</v>
      </c>
      <c r="D17" s="65">
        <v>1.139</v>
      </c>
      <c r="E17" s="66">
        <v>1.7130000000000001</v>
      </c>
      <c r="F17" s="66">
        <v>2.7</v>
      </c>
      <c r="G17" s="67">
        <v>0.34300000000000003</v>
      </c>
      <c r="H17" s="67">
        <v>3.9E-2</v>
      </c>
      <c r="I17" s="65">
        <v>2.7</v>
      </c>
      <c r="J17" s="65">
        <v>2.7</v>
      </c>
      <c r="K17" s="66">
        <v>2.7</v>
      </c>
      <c r="L17" s="67">
        <v>0</v>
      </c>
      <c r="M17" s="67">
        <v>6.8000000000000005E-2</v>
      </c>
    </row>
    <row r="18" spans="2:13" x14ac:dyDescent="0.35">
      <c r="B18" s="68" t="s">
        <v>36</v>
      </c>
      <c r="C18" s="55">
        <v>34.055</v>
      </c>
      <c r="D18" s="55">
        <v>36.999000000000002</v>
      </c>
      <c r="E18" s="55">
        <v>39.121000000000002</v>
      </c>
      <c r="F18" s="69">
        <v>47.826000000000001</v>
      </c>
      <c r="G18" s="70">
        <v>0.12</v>
      </c>
      <c r="H18" s="70">
        <v>0.94799999999999995</v>
      </c>
      <c r="I18" s="55">
        <v>33.945999999999998</v>
      </c>
      <c r="J18" s="55">
        <v>33.377000000000002</v>
      </c>
      <c r="K18" s="55">
        <v>34.905999999999999</v>
      </c>
      <c r="L18" s="70">
        <v>-0.1</v>
      </c>
      <c r="M18" s="71">
        <v>0.92300000000000004</v>
      </c>
    </row>
    <row r="19" spans="2:13" x14ac:dyDescent="0.35">
      <c r="B19" s="72" t="s">
        <v>37</v>
      </c>
      <c r="C19" s="73">
        <v>35.631</v>
      </c>
      <c r="D19" s="73">
        <v>38.623000000000005</v>
      </c>
      <c r="E19" s="74">
        <v>41.632000000000005</v>
      </c>
      <c r="F19" s="74">
        <v>50.875999999999998</v>
      </c>
      <c r="G19" s="75">
        <v>0.126</v>
      </c>
      <c r="H19" s="75">
        <v>1</v>
      </c>
      <c r="I19" s="73">
        <v>36.995999999999995</v>
      </c>
      <c r="J19" s="73">
        <v>36.427</v>
      </c>
      <c r="K19" s="74">
        <v>37.955999999999996</v>
      </c>
      <c r="L19" s="75">
        <v>-9.2999999999999999E-2</v>
      </c>
      <c r="M19" s="76">
        <v>1</v>
      </c>
    </row>
    <row r="20" spans="2:13" x14ac:dyDescent="0.35">
      <c r="B20" s="48" t="s">
        <v>38</v>
      </c>
      <c r="C20" s="77"/>
      <c r="D20" s="77"/>
      <c r="E20" s="77"/>
      <c r="F20" s="78"/>
      <c r="G20" s="79"/>
      <c r="H20" s="79"/>
      <c r="I20" s="77"/>
      <c r="J20" s="77"/>
      <c r="K20" s="77"/>
      <c r="L20" s="79"/>
      <c r="M20" s="80"/>
    </row>
    <row r="21" spans="2:13" x14ac:dyDescent="0.35">
      <c r="B21" s="48" t="s">
        <v>39</v>
      </c>
      <c r="C21" s="55">
        <v>35.07</v>
      </c>
      <c r="D21" s="55">
        <v>29.521000000000001</v>
      </c>
      <c r="E21" s="55">
        <v>36.545999999999999</v>
      </c>
      <c r="F21" s="56">
        <v>50.876000000000005</v>
      </c>
      <c r="G21" s="81">
        <v>0.13200000000000001</v>
      </c>
      <c r="H21" s="81">
        <v>1</v>
      </c>
      <c r="I21" s="55">
        <v>36.996000000000002</v>
      </c>
      <c r="J21" s="55">
        <v>36.427</v>
      </c>
      <c r="K21" s="55">
        <v>37.956000000000003</v>
      </c>
      <c r="L21" s="81">
        <v>-9.2999999999999999E-2</v>
      </c>
      <c r="M21" s="82">
        <v>1</v>
      </c>
    </row>
    <row r="22" spans="2:13" x14ac:dyDescent="0.35">
      <c r="B22" s="59" t="s">
        <v>40</v>
      </c>
      <c r="C22" s="60">
        <v>26.928000000000001</v>
      </c>
      <c r="D22" s="61">
        <v>20.783000000000001</v>
      </c>
      <c r="E22" s="62">
        <v>22.398</v>
      </c>
      <c r="F22" s="62">
        <v>21.745000000000001</v>
      </c>
      <c r="G22" s="63">
        <v>-6.9000000000000006E-2</v>
      </c>
      <c r="H22" s="63">
        <v>0.628</v>
      </c>
      <c r="I22" s="61">
        <v>22.788</v>
      </c>
      <c r="J22" s="61">
        <v>23.859000000000002</v>
      </c>
      <c r="K22" s="62">
        <v>24.933</v>
      </c>
      <c r="L22" s="63">
        <v>4.7E-2</v>
      </c>
      <c r="M22" s="63">
        <v>0.58899999999999997</v>
      </c>
    </row>
    <row r="23" spans="2:13" x14ac:dyDescent="0.35">
      <c r="B23" s="59" t="s">
        <v>41</v>
      </c>
      <c r="C23" s="83">
        <v>7.9649999999999999</v>
      </c>
      <c r="D23" s="84">
        <v>8.59</v>
      </c>
      <c r="E23" s="85">
        <v>13.901</v>
      </c>
      <c r="F23" s="85">
        <v>29.131</v>
      </c>
      <c r="G23" s="86">
        <v>0.54100000000000004</v>
      </c>
      <c r="H23" s="86">
        <v>0.36799999999999999</v>
      </c>
      <c r="I23" s="84">
        <v>14.208</v>
      </c>
      <c r="J23" s="84">
        <v>12.568</v>
      </c>
      <c r="K23" s="85">
        <v>13.023</v>
      </c>
      <c r="L23" s="86">
        <v>-0.23499999999999999</v>
      </c>
      <c r="M23" s="86">
        <v>0.41099999999999998</v>
      </c>
    </row>
    <row r="24" spans="2:13" x14ac:dyDescent="0.35">
      <c r="B24" s="59" t="s">
        <v>42</v>
      </c>
      <c r="C24" s="64">
        <v>0.17699999999999999</v>
      </c>
      <c r="D24" s="65">
        <v>0.14799999999999999</v>
      </c>
      <c r="E24" s="66">
        <v>0.247</v>
      </c>
      <c r="F24" s="66">
        <v>0</v>
      </c>
      <c r="G24" s="67">
        <v>-1</v>
      </c>
      <c r="H24" s="67">
        <v>4.0000000000000001E-3</v>
      </c>
      <c r="I24" s="65">
        <v>0</v>
      </c>
      <c r="J24" s="65">
        <v>0</v>
      </c>
      <c r="K24" s="66">
        <v>0</v>
      </c>
      <c r="L24" s="67">
        <v>0</v>
      </c>
      <c r="M24" s="67">
        <v>0</v>
      </c>
    </row>
    <row r="25" spans="2:13" x14ac:dyDescent="0.35">
      <c r="B25" s="72" t="s">
        <v>43</v>
      </c>
      <c r="C25" s="87">
        <v>35.07</v>
      </c>
      <c r="D25" s="87">
        <v>29.521000000000001</v>
      </c>
      <c r="E25" s="88">
        <v>36.545999999999999</v>
      </c>
      <c r="F25" s="88">
        <v>50.876000000000005</v>
      </c>
      <c r="G25" s="75">
        <v>0.13200000000000001</v>
      </c>
      <c r="H25" s="75">
        <v>1</v>
      </c>
      <c r="I25" s="87">
        <v>36.996000000000002</v>
      </c>
      <c r="J25" s="87">
        <v>36.427</v>
      </c>
      <c r="K25" s="88">
        <v>37.956000000000003</v>
      </c>
      <c r="L25" s="75">
        <v>-9.2999999999999999E-2</v>
      </c>
      <c r="M25" s="76">
        <v>1</v>
      </c>
    </row>
    <row r="26" spans="2:13" x14ac:dyDescent="0.35">
      <c r="B26" s="89" t="s">
        <v>44</v>
      </c>
      <c r="C26" s="90">
        <v>0</v>
      </c>
      <c r="D26" s="90">
        <v>9.1</v>
      </c>
      <c r="E26" s="91">
        <v>5.0999999999999996</v>
      </c>
      <c r="F26" s="91">
        <v>0</v>
      </c>
      <c r="G26" s="92">
        <v>0</v>
      </c>
      <c r="H26" s="92"/>
      <c r="I26" s="90">
        <v>0</v>
      </c>
      <c r="J26" s="90">
        <v>0</v>
      </c>
      <c r="K26" s="91">
        <v>0</v>
      </c>
      <c r="L26" s="92">
        <v>0</v>
      </c>
      <c r="M26" s="93"/>
    </row>
    <row r="27" spans="2:13" x14ac:dyDescent="0.35">
      <c r="B27" s="48"/>
      <c r="C27" s="84"/>
      <c r="D27" s="84"/>
      <c r="E27" s="84"/>
      <c r="F27" s="84"/>
      <c r="G27" s="94"/>
      <c r="H27" s="94"/>
      <c r="I27" s="84"/>
      <c r="J27" s="84"/>
      <c r="K27" s="84"/>
      <c r="L27" s="94"/>
      <c r="M27" s="95"/>
    </row>
    <row r="28" spans="2:13" x14ac:dyDescent="0.35">
      <c r="B28" s="96" t="s">
        <v>45</v>
      </c>
      <c r="C28" s="97"/>
      <c r="D28" s="97"/>
      <c r="E28" s="97"/>
      <c r="F28" s="97"/>
      <c r="G28" s="98"/>
      <c r="H28" s="98"/>
      <c r="I28" s="97"/>
      <c r="J28" s="97"/>
      <c r="K28" s="97"/>
      <c r="L28" s="98"/>
      <c r="M28" s="98"/>
    </row>
    <row r="29" spans="2:13" x14ac:dyDescent="0.35">
      <c r="B29" s="99" t="s">
        <v>46</v>
      </c>
      <c r="C29" s="100">
        <v>0.66400000000000148</v>
      </c>
      <c r="D29" s="100">
        <v>8.2319999999999993</v>
      </c>
      <c r="E29" s="100">
        <v>6.9720000000000013</v>
      </c>
      <c r="F29" s="101">
        <v>0</v>
      </c>
      <c r="G29" s="102">
        <v>-1</v>
      </c>
      <c r="H29" s="102">
        <v>0</v>
      </c>
      <c r="I29" s="100">
        <v>0</v>
      </c>
      <c r="J29" s="100">
        <v>0</v>
      </c>
      <c r="K29" s="103">
        <v>0</v>
      </c>
      <c r="L29" s="102">
        <v>0</v>
      </c>
      <c r="M29" s="104">
        <v>0</v>
      </c>
    </row>
    <row r="30" spans="2:13" x14ac:dyDescent="0.35">
      <c r="B30" s="105" t="s">
        <v>47</v>
      </c>
      <c r="C30" s="84"/>
      <c r="D30" s="84"/>
      <c r="E30" s="84"/>
      <c r="F30" s="106"/>
      <c r="G30" s="57"/>
      <c r="H30" s="57"/>
      <c r="I30" s="84"/>
      <c r="J30" s="84"/>
      <c r="K30" s="84"/>
      <c r="L30" s="57"/>
      <c r="M30" s="58"/>
    </row>
    <row r="31" spans="2:13" x14ac:dyDescent="0.35">
      <c r="B31" s="105" t="s">
        <v>48</v>
      </c>
      <c r="C31" s="55">
        <v>1.9379999999999997</v>
      </c>
      <c r="D31" s="55">
        <v>1.716</v>
      </c>
      <c r="E31" s="55">
        <v>2.5110000000000001</v>
      </c>
      <c r="F31" s="56">
        <v>3.0500000000000003</v>
      </c>
      <c r="G31" s="57">
        <v>0.16300000000000001</v>
      </c>
      <c r="H31" s="57">
        <v>5.5E-2</v>
      </c>
      <c r="I31" s="55">
        <v>3.0500000000000003</v>
      </c>
      <c r="J31" s="55">
        <v>3.0500000000000003</v>
      </c>
      <c r="K31" s="55">
        <v>3.0500000000000003</v>
      </c>
      <c r="L31" s="57">
        <v>0</v>
      </c>
      <c r="M31" s="58">
        <v>7.6999999999999999E-2</v>
      </c>
    </row>
    <row r="32" spans="2:13" ht="19" x14ac:dyDescent="0.35">
      <c r="B32" s="107" t="s">
        <v>49</v>
      </c>
      <c r="C32" s="60">
        <v>0.91699999999999993</v>
      </c>
      <c r="D32" s="61">
        <v>0.69</v>
      </c>
      <c r="E32" s="61">
        <v>0.91399999999999992</v>
      </c>
      <c r="F32" s="108">
        <v>0.35</v>
      </c>
      <c r="G32" s="63">
        <v>-0.27500000000000002</v>
      </c>
      <c r="H32" s="63">
        <v>1.7999999999999999E-2</v>
      </c>
      <c r="I32" s="61">
        <v>0.35</v>
      </c>
      <c r="J32" s="61">
        <v>0.35</v>
      </c>
      <c r="K32" s="62">
        <v>0.35</v>
      </c>
      <c r="L32" s="63">
        <v>0</v>
      </c>
      <c r="M32" s="63">
        <v>8.9999999999999993E-3</v>
      </c>
    </row>
    <row r="33" spans="2:13" x14ac:dyDescent="0.35">
      <c r="B33" s="107" t="s">
        <v>50</v>
      </c>
      <c r="C33" s="83">
        <v>9.4E-2</v>
      </c>
      <c r="D33" s="84">
        <v>0.03</v>
      </c>
      <c r="E33" s="84">
        <v>0.11600000000000001</v>
      </c>
      <c r="F33" s="106">
        <v>0</v>
      </c>
      <c r="G33" s="86">
        <v>-1</v>
      </c>
      <c r="H33" s="86">
        <v>2E-3</v>
      </c>
      <c r="I33" s="84">
        <v>0</v>
      </c>
      <c r="J33" s="84">
        <v>0</v>
      </c>
      <c r="K33" s="85">
        <v>0</v>
      </c>
      <c r="L33" s="86">
        <v>0</v>
      </c>
      <c r="M33" s="86">
        <v>0</v>
      </c>
    </row>
    <row r="34" spans="2:13" x14ac:dyDescent="0.35">
      <c r="B34" s="107" t="s">
        <v>51</v>
      </c>
      <c r="C34" s="64">
        <v>1.0209999999999999</v>
      </c>
      <c r="D34" s="65">
        <v>1.026</v>
      </c>
      <c r="E34" s="65">
        <v>1.597</v>
      </c>
      <c r="F34" s="109">
        <v>2.7</v>
      </c>
      <c r="G34" s="67">
        <v>0.38300000000000001</v>
      </c>
      <c r="H34" s="67">
        <v>3.6999999999999998E-2</v>
      </c>
      <c r="I34" s="65">
        <v>2.7</v>
      </c>
      <c r="J34" s="65">
        <v>2.7</v>
      </c>
      <c r="K34" s="66">
        <v>2.7</v>
      </c>
      <c r="L34" s="67">
        <v>0</v>
      </c>
      <c r="M34" s="67">
        <v>6.8000000000000005E-2</v>
      </c>
    </row>
    <row r="35" spans="2:13" x14ac:dyDescent="0.35">
      <c r="B35" s="105" t="s">
        <v>36</v>
      </c>
      <c r="C35" s="55">
        <v>34.683999999999997</v>
      </c>
      <c r="D35" s="55">
        <v>37.585999999999999</v>
      </c>
      <c r="E35" s="55">
        <v>37.994</v>
      </c>
      <c r="F35" s="56">
        <v>47.826000000000001</v>
      </c>
      <c r="G35" s="57">
        <v>0.113</v>
      </c>
      <c r="H35" s="57">
        <v>0.94499999999999995</v>
      </c>
      <c r="I35" s="55">
        <v>33.945999999999998</v>
      </c>
      <c r="J35" s="55">
        <v>33.377000000000002</v>
      </c>
      <c r="K35" s="55">
        <v>34.905999999999999</v>
      </c>
      <c r="L35" s="57">
        <v>-0.1</v>
      </c>
      <c r="M35" s="58">
        <v>0.92300000000000004</v>
      </c>
    </row>
    <row r="36" spans="2:13" x14ac:dyDescent="0.35">
      <c r="B36" s="110" t="s">
        <v>52</v>
      </c>
      <c r="C36" s="87">
        <v>36.622</v>
      </c>
      <c r="D36" s="87">
        <v>39.302</v>
      </c>
      <c r="E36" s="87">
        <v>40.505000000000003</v>
      </c>
      <c r="F36" s="111">
        <v>50.875999999999998</v>
      </c>
      <c r="G36" s="112">
        <v>0.11600000000000001</v>
      </c>
      <c r="H36" s="112">
        <v>1</v>
      </c>
      <c r="I36" s="87">
        <v>36.995999999999995</v>
      </c>
      <c r="J36" s="87">
        <v>36.427</v>
      </c>
      <c r="K36" s="88">
        <v>37.955999999999996</v>
      </c>
      <c r="L36" s="112">
        <v>-9.2999999999999999E-2</v>
      </c>
      <c r="M36" s="113">
        <v>1</v>
      </c>
    </row>
    <row r="37" spans="2:13" x14ac:dyDescent="0.35">
      <c r="B37" s="114" t="s">
        <v>53</v>
      </c>
      <c r="C37" s="77"/>
      <c r="D37" s="77"/>
      <c r="E37" s="77"/>
      <c r="F37" s="78"/>
      <c r="G37" s="102"/>
      <c r="H37" s="102"/>
      <c r="I37" s="77"/>
      <c r="J37" s="77"/>
      <c r="K37" s="77"/>
      <c r="L37" s="102"/>
      <c r="M37" s="104"/>
    </row>
    <row r="38" spans="2:13" x14ac:dyDescent="0.35">
      <c r="B38" s="105" t="s">
        <v>54</v>
      </c>
      <c r="C38" s="55">
        <v>35.957999999999998</v>
      </c>
      <c r="D38" s="55">
        <v>31.07</v>
      </c>
      <c r="E38" s="55">
        <v>33.533000000000001</v>
      </c>
      <c r="F38" s="56">
        <v>50.876000000000005</v>
      </c>
      <c r="G38" s="57">
        <v>0.123</v>
      </c>
      <c r="H38" s="57">
        <v>1</v>
      </c>
      <c r="I38" s="55">
        <v>36.996000000000002</v>
      </c>
      <c r="J38" s="55">
        <v>36.427</v>
      </c>
      <c r="K38" s="55">
        <v>37.956000000000003</v>
      </c>
      <c r="L38" s="57">
        <v>-9.2999999999999999E-2</v>
      </c>
      <c r="M38" s="58">
        <v>1</v>
      </c>
    </row>
    <row r="39" spans="2:13" x14ac:dyDescent="0.35">
      <c r="B39" s="107" t="s">
        <v>40</v>
      </c>
      <c r="C39" s="60">
        <v>26.928000000000001</v>
      </c>
      <c r="D39" s="61">
        <v>20.783999999999999</v>
      </c>
      <c r="E39" s="61">
        <v>22.398</v>
      </c>
      <c r="F39" s="108">
        <v>21.745000000000001</v>
      </c>
      <c r="G39" s="63">
        <v>-6.9000000000000006E-2</v>
      </c>
      <c r="H39" s="63">
        <v>0.628</v>
      </c>
      <c r="I39" s="61">
        <v>22.788</v>
      </c>
      <c r="J39" s="61">
        <v>23.859000000000002</v>
      </c>
      <c r="K39" s="62">
        <v>24.933</v>
      </c>
      <c r="L39" s="63">
        <v>4.7E-2</v>
      </c>
      <c r="M39" s="63">
        <v>0.58899999999999997</v>
      </c>
    </row>
    <row r="40" spans="2:13" x14ac:dyDescent="0.35">
      <c r="B40" s="107" t="s">
        <v>41</v>
      </c>
      <c r="C40" s="64">
        <v>9.0299999999999994</v>
      </c>
      <c r="D40" s="65">
        <v>10.286</v>
      </c>
      <c r="E40" s="65">
        <v>11.135</v>
      </c>
      <c r="F40" s="109">
        <v>29.131</v>
      </c>
      <c r="G40" s="67">
        <v>0.47799999999999998</v>
      </c>
      <c r="H40" s="67">
        <v>0.372</v>
      </c>
      <c r="I40" s="65">
        <v>14.208</v>
      </c>
      <c r="J40" s="65">
        <v>12.568</v>
      </c>
      <c r="K40" s="66">
        <v>13.023</v>
      </c>
      <c r="L40" s="67">
        <v>-0.23499999999999999</v>
      </c>
      <c r="M40" s="67">
        <v>0.41099999999999998</v>
      </c>
    </row>
    <row r="41" spans="2:13" x14ac:dyDescent="0.35">
      <c r="B41" s="110" t="s">
        <v>55</v>
      </c>
      <c r="C41" s="87">
        <v>35.957999999999998</v>
      </c>
      <c r="D41" s="87">
        <v>31.07</v>
      </c>
      <c r="E41" s="87">
        <v>33.533000000000001</v>
      </c>
      <c r="F41" s="111">
        <v>50.876000000000005</v>
      </c>
      <c r="G41" s="112">
        <v>0.123</v>
      </c>
      <c r="H41" s="112">
        <v>1</v>
      </c>
      <c r="I41" s="87">
        <v>36.996000000000002</v>
      </c>
      <c r="J41" s="87">
        <v>36.427</v>
      </c>
      <c r="K41" s="88">
        <v>37.956000000000003</v>
      </c>
      <c r="L41" s="112">
        <v>-9.2999999999999999E-2</v>
      </c>
      <c r="M41" s="113">
        <v>1</v>
      </c>
    </row>
    <row r="42" spans="2:13" ht="19" x14ac:dyDescent="0.35">
      <c r="B42" s="105" t="s">
        <v>56</v>
      </c>
      <c r="C42" s="55">
        <v>-0.875</v>
      </c>
      <c r="D42" s="55">
        <v>-1.2549999999999999</v>
      </c>
      <c r="E42" s="55">
        <v>-1.111</v>
      </c>
      <c r="F42" s="56">
        <v>-1.2</v>
      </c>
      <c r="G42" s="57">
        <v>0.111</v>
      </c>
      <c r="H42" s="57">
        <v>1</v>
      </c>
      <c r="I42" s="55">
        <v>-1.25</v>
      </c>
      <c r="J42" s="55">
        <v>-1.4</v>
      </c>
      <c r="K42" s="115">
        <v>-1.5</v>
      </c>
      <c r="L42" s="57">
        <v>7.6999999999999999E-2</v>
      </c>
      <c r="M42" s="58">
        <v>1</v>
      </c>
    </row>
    <row r="43" spans="2:13" ht="19" x14ac:dyDescent="0.35">
      <c r="B43" s="107" t="s">
        <v>57</v>
      </c>
      <c r="C43" s="60">
        <v>-8.1000000000000003E-2</v>
      </c>
      <c r="D43" s="61">
        <v>-0.56899999999999995</v>
      </c>
      <c r="E43" s="61">
        <v>-0.22800000000000001</v>
      </c>
      <c r="F43" s="108">
        <v>-0.2</v>
      </c>
      <c r="G43" s="63">
        <v>0.35199999999999998</v>
      </c>
      <c r="H43" s="63">
        <v>0.22900000000000001</v>
      </c>
      <c r="I43" s="61">
        <v>-0.15</v>
      </c>
      <c r="J43" s="61">
        <v>-0.2</v>
      </c>
      <c r="K43" s="61">
        <v>-0.2</v>
      </c>
      <c r="L43" s="63">
        <v>0</v>
      </c>
      <c r="M43" s="63">
        <v>0.14099999999999999</v>
      </c>
    </row>
    <row r="44" spans="2:13" x14ac:dyDescent="0.35">
      <c r="B44" s="107" t="s">
        <v>58</v>
      </c>
      <c r="C44" s="64">
        <v>-0.79400000000000004</v>
      </c>
      <c r="D44" s="65">
        <v>-0.68600000000000005</v>
      </c>
      <c r="E44" s="65">
        <v>-0.88300000000000001</v>
      </c>
      <c r="F44" s="109">
        <v>-1</v>
      </c>
      <c r="G44" s="67">
        <v>0.08</v>
      </c>
      <c r="H44" s="67">
        <v>0.77100000000000002</v>
      </c>
      <c r="I44" s="65">
        <v>-1.1000000000000001</v>
      </c>
      <c r="J44" s="65">
        <v>-1.2</v>
      </c>
      <c r="K44" s="65">
        <v>-1.3</v>
      </c>
      <c r="L44" s="67">
        <v>9.0999999999999998E-2</v>
      </c>
      <c r="M44" s="67">
        <v>0.85899999999999999</v>
      </c>
    </row>
    <row r="45" spans="2:13" ht="19" x14ac:dyDescent="0.35">
      <c r="B45" s="116" t="s">
        <v>59</v>
      </c>
      <c r="C45" s="117">
        <v>-0.21099999999999852</v>
      </c>
      <c r="D45" s="117">
        <v>6.9769999999999994</v>
      </c>
      <c r="E45" s="117">
        <v>5.8610000000000015</v>
      </c>
      <c r="F45" s="118">
        <v>-1.2</v>
      </c>
      <c r="G45" s="119">
        <v>0.78500000000000003</v>
      </c>
      <c r="H45" s="119">
        <v>9.1999999999999998E-2</v>
      </c>
      <c r="I45" s="117">
        <v>-1.25</v>
      </c>
      <c r="J45" s="117">
        <v>-1.4</v>
      </c>
      <c r="K45" s="120">
        <v>-1.5</v>
      </c>
      <c r="L45" s="119">
        <v>7.6999999999999999E-2</v>
      </c>
      <c r="M45" s="121">
        <v>1</v>
      </c>
    </row>
    <row r="46" spans="2:13" x14ac:dyDescent="0.35">
      <c r="B46" s="48"/>
      <c r="C46" s="84"/>
      <c r="D46" s="84"/>
      <c r="E46" s="84"/>
      <c r="F46" s="84"/>
      <c r="G46" s="122"/>
      <c r="H46" s="122"/>
      <c r="I46" s="84"/>
      <c r="J46" s="84"/>
      <c r="K46" s="84"/>
      <c r="L46" s="122"/>
      <c r="M46" s="122"/>
    </row>
    <row r="47" spans="2:13" x14ac:dyDescent="0.35">
      <c r="B47" s="48" t="s">
        <v>60</v>
      </c>
      <c r="C47" s="84"/>
      <c r="D47" s="84"/>
      <c r="E47" s="84"/>
      <c r="F47" s="84"/>
      <c r="G47" s="123"/>
      <c r="H47" s="123"/>
      <c r="I47" s="84"/>
      <c r="J47" s="84"/>
      <c r="K47" s="84"/>
      <c r="L47" s="123"/>
      <c r="M47" s="123"/>
    </row>
    <row r="48" spans="2:13" x14ac:dyDescent="0.35">
      <c r="B48" s="124" t="s">
        <v>61</v>
      </c>
      <c r="C48" s="77">
        <v>0.109</v>
      </c>
      <c r="D48" s="77">
        <v>0.52600000000000002</v>
      </c>
      <c r="E48" s="77">
        <v>0.50800000000000001</v>
      </c>
      <c r="F48" s="78">
        <v>0.6</v>
      </c>
      <c r="G48" s="125">
        <v>0.76600000000000001</v>
      </c>
      <c r="H48" s="125">
        <v>1.4E-2</v>
      </c>
      <c r="I48" s="77">
        <v>0.6</v>
      </c>
      <c r="J48" s="77">
        <v>0.6</v>
      </c>
      <c r="K48" s="77">
        <v>0.6</v>
      </c>
      <c r="L48" s="125">
        <v>0</v>
      </c>
      <c r="M48" s="126">
        <v>1.7999999999999999E-2</v>
      </c>
    </row>
    <row r="49" spans="2:13" x14ac:dyDescent="0.35">
      <c r="B49" s="127" t="s">
        <v>62</v>
      </c>
      <c r="C49" s="84"/>
      <c r="D49" s="84"/>
      <c r="E49" s="84"/>
      <c r="F49" s="106"/>
      <c r="G49" s="86"/>
      <c r="H49" s="86"/>
      <c r="I49" s="84"/>
      <c r="J49" s="84"/>
      <c r="K49" s="84"/>
      <c r="L49" s="86"/>
      <c r="M49" s="128"/>
    </row>
    <row r="50" spans="2:13" x14ac:dyDescent="0.35">
      <c r="B50" s="127" t="s">
        <v>63</v>
      </c>
      <c r="C50" s="129">
        <v>-8.1000000000000003E-2</v>
      </c>
      <c r="D50" s="130">
        <v>-0.56899999999999995</v>
      </c>
      <c r="E50" s="130">
        <v>-0.22800000000000001</v>
      </c>
      <c r="F50" s="131">
        <v>-0.2</v>
      </c>
      <c r="G50" s="132">
        <v>0.35199999999999998</v>
      </c>
      <c r="H50" s="132">
        <v>1</v>
      </c>
      <c r="I50" s="130">
        <v>-0.15</v>
      </c>
      <c r="J50" s="130">
        <v>-0.2</v>
      </c>
      <c r="K50" s="130">
        <v>-0.2</v>
      </c>
      <c r="L50" s="132">
        <v>0</v>
      </c>
      <c r="M50" s="132">
        <v>1</v>
      </c>
    </row>
    <row r="51" spans="2:13" x14ac:dyDescent="0.35">
      <c r="B51" s="59" t="s">
        <v>64</v>
      </c>
      <c r="C51" s="84">
        <v>13.849</v>
      </c>
      <c r="D51" s="84">
        <v>14.566000000000001</v>
      </c>
      <c r="E51" s="84">
        <v>15.551</v>
      </c>
      <c r="F51" s="106">
        <v>16</v>
      </c>
      <c r="G51" s="86">
        <v>4.9000000000000002E-2</v>
      </c>
      <c r="H51" s="86">
        <v>0.52400000000000002</v>
      </c>
      <c r="I51" s="84">
        <v>16</v>
      </c>
      <c r="J51" s="84">
        <v>16</v>
      </c>
      <c r="K51" s="84">
        <v>16</v>
      </c>
      <c r="L51" s="86">
        <v>0</v>
      </c>
      <c r="M51" s="128">
        <v>0.48499999999999999</v>
      </c>
    </row>
    <row r="52" spans="2:13" x14ac:dyDescent="0.35">
      <c r="B52" s="59" t="s">
        <v>65</v>
      </c>
      <c r="C52" s="84">
        <v>1.34</v>
      </c>
      <c r="D52" s="84">
        <v>0.63100000000000001</v>
      </c>
      <c r="E52" s="84">
        <v>1.655</v>
      </c>
      <c r="F52" s="106">
        <v>0.4</v>
      </c>
      <c r="G52" s="86">
        <v>-0.33200000000000002</v>
      </c>
      <c r="H52" s="86">
        <v>3.5999999999999997E-2</v>
      </c>
      <c r="I52" s="84">
        <v>0.4</v>
      </c>
      <c r="J52" s="84">
        <v>0.4</v>
      </c>
      <c r="K52" s="84">
        <v>0.4</v>
      </c>
      <c r="L52" s="86">
        <v>0</v>
      </c>
      <c r="M52" s="128">
        <v>1.2E-2</v>
      </c>
    </row>
    <row r="53" spans="2:13" x14ac:dyDescent="0.35">
      <c r="B53" s="59" t="s">
        <v>66</v>
      </c>
      <c r="C53" s="84">
        <v>5.5650000000000004</v>
      </c>
      <c r="D53" s="84">
        <v>12.542</v>
      </c>
      <c r="E53" s="84">
        <v>18.404</v>
      </c>
      <c r="F53" s="106">
        <v>16</v>
      </c>
      <c r="G53" s="86">
        <v>0.42199999999999999</v>
      </c>
      <c r="H53" s="86">
        <v>0.42599999999999999</v>
      </c>
      <c r="I53" s="84">
        <v>16</v>
      </c>
      <c r="J53" s="84">
        <v>16</v>
      </c>
      <c r="K53" s="84">
        <v>16</v>
      </c>
      <c r="L53" s="86">
        <v>0</v>
      </c>
      <c r="M53" s="128">
        <v>0.48499999999999999</v>
      </c>
    </row>
    <row r="54" spans="2:13" x14ac:dyDescent="0.35">
      <c r="B54" s="72" t="s">
        <v>67</v>
      </c>
      <c r="C54" s="87">
        <v>20.863</v>
      </c>
      <c r="D54" s="87">
        <v>28.265000000000001</v>
      </c>
      <c r="E54" s="87">
        <v>36.118000000000002</v>
      </c>
      <c r="F54" s="111">
        <v>33</v>
      </c>
      <c r="G54" s="112">
        <v>0.16500000000000001</v>
      </c>
      <c r="H54" s="112">
        <v>1</v>
      </c>
      <c r="I54" s="87">
        <v>33</v>
      </c>
      <c r="J54" s="87">
        <v>33</v>
      </c>
      <c r="K54" s="87">
        <v>33</v>
      </c>
      <c r="L54" s="112">
        <v>0</v>
      </c>
      <c r="M54" s="113">
        <v>1</v>
      </c>
    </row>
    <row r="55" spans="2:13" x14ac:dyDescent="0.35">
      <c r="B55" s="133" t="s">
        <v>68</v>
      </c>
      <c r="C55" s="84">
        <v>8.3170000000000002</v>
      </c>
      <c r="D55" s="84">
        <v>17.417999999999999</v>
      </c>
      <c r="E55" s="84">
        <v>22.504999999999999</v>
      </c>
      <c r="F55" s="106">
        <v>22</v>
      </c>
      <c r="G55" s="86">
        <v>0.38300000000000001</v>
      </c>
      <c r="H55" s="86">
        <v>0.57599999999999996</v>
      </c>
      <c r="I55" s="84">
        <v>22</v>
      </c>
      <c r="J55" s="84">
        <v>22</v>
      </c>
      <c r="K55" s="84">
        <v>22</v>
      </c>
      <c r="L55" s="86">
        <v>0</v>
      </c>
      <c r="M55" s="128">
        <v>0.66700000000000004</v>
      </c>
    </row>
    <row r="56" spans="2:13" x14ac:dyDescent="0.35">
      <c r="B56" s="133" t="s">
        <v>69</v>
      </c>
      <c r="C56" s="84">
        <v>9.468</v>
      </c>
      <c r="D56" s="84">
        <v>8.0519999999999996</v>
      </c>
      <c r="E56" s="84">
        <v>11.657</v>
      </c>
      <c r="F56" s="106">
        <v>9</v>
      </c>
      <c r="G56" s="86">
        <v>-1.7000000000000001E-2</v>
      </c>
      <c r="H56" s="86">
        <v>0.33400000000000002</v>
      </c>
      <c r="I56" s="84">
        <v>9</v>
      </c>
      <c r="J56" s="84">
        <v>9</v>
      </c>
      <c r="K56" s="84">
        <v>9</v>
      </c>
      <c r="L56" s="86">
        <v>0</v>
      </c>
      <c r="M56" s="128">
        <v>0.27300000000000002</v>
      </c>
    </row>
    <row r="57" spans="2:13" x14ac:dyDescent="0.35">
      <c r="B57" s="133" t="s">
        <v>70</v>
      </c>
      <c r="C57" s="84">
        <v>0.23100000000000001</v>
      </c>
      <c r="D57" s="84">
        <v>0.20599999999999999</v>
      </c>
      <c r="E57" s="84">
        <v>0.69399999999999995</v>
      </c>
      <c r="F57" s="106">
        <v>0.2</v>
      </c>
      <c r="G57" s="86">
        <v>-4.7E-2</v>
      </c>
      <c r="H57" s="86">
        <v>1.0999999999999999E-2</v>
      </c>
      <c r="I57" s="84">
        <v>0.2</v>
      </c>
      <c r="J57" s="84">
        <v>0.2</v>
      </c>
      <c r="K57" s="84">
        <v>0.2</v>
      </c>
      <c r="L57" s="86">
        <v>0</v>
      </c>
      <c r="M57" s="128">
        <v>6.0000000000000001E-3</v>
      </c>
    </row>
    <row r="58" spans="2:13" x14ac:dyDescent="0.35">
      <c r="B58" s="133" t="s">
        <v>71</v>
      </c>
      <c r="C58" s="84">
        <v>2.847</v>
      </c>
      <c r="D58" s="84">
        <v>1.2190000000000001</v>
      </c>
      <c r="E58" s="84">
        <v>1.262</v>
      </c>
      <c r="F58" s="106">
        <v>1.8</v>
      </c>
      <c r="G58" s="86">
        <v>-0.14199999999999999</v>
      </c>
      <c r="H58" s="86">
        <v>6.7000000000000004E-2</v>
      </c>
      <c r="I58" s="84">
        <v>1.8</v>
      </c>
      <c r="J58" s="84">
        <v>1.8</v>
      </c>
      <c r="K58" s="84">
        <v>1.8</v>
      </c>
      <c r="L58" s="86">
        <v>0</v>
      </c>
      <c r="M58" s="128">
        <v>5.5E-2</v>
      </c>
    </row>
    <row r="59" spans="2:13" x14ac:dyDescent="0.35">
      <c r="B59" s="134" t="s">
        <v>72</v>
      </c>
      <c r="C59" s="84">
        <v>0</v>
      </c>
      <c r="D59" s="84">
        <v>1.37</v>
      </c>
      <c r="E59" s="84">
        <v>0</v>
      </c>
      <c r="F59" s="106">
        <v>0</v>
      </c>
      <c r="G59" s="86">
        <v>0</v>
      </c>
      <c r="H59" s="86">
        <v>1.2E-2</v>
      </c>
      <c r="I59" s="84">
        <v>0</v>
      </c>
      <c r="J59" s="84">
        <v>0</v>
      </c>
      <c r="K59" s="84">
        <v>0</v>
      </c>
      <c r="L59" s="86">
        <v>0</v>
      </c>
      <c r="M59" s="128">
        <v>0</v>
      </c>
    </row>
    <row r="60" spans="2:13" x14ac:dyDescent="0.35">
      <c r="B60" s="72" t="s">
        <v>73</v>
      </c>
      <c r="C60" s="87">
        <v>20.863000000000003</v>
      </c>
      <c r="D60" s="87">
        <v>28.265000000000001</v>
      </c>
      <c r="E60" s="87">
        <v>36.118000000000002</v>
      </c>
      <c r="F60" s="111">
        <v>33</v>
      </c>
      <c r="G60" s="112">
        <v>0.16500000000000001</v>
      </c>
      <c r="H60" s="112">
        <v>1</v>
      </c>
      <c r="I60" s="87">
        <v>33</v>
      </c>
      <c r="J60" s="87">
        <v>33</v>
      </c>
      <c r="K60" s="87">
        <v>33</v>
      </c>
      <c r="L60" s="112">
        <v>0</v>
      </c>
      <c r="M60" s="113">
        <v>1</v>
      </c>
    </row>
    <row r="61" spans="2:13" x14ac:dyDescent="0.35">
      <c r="B61" s="135"/>
      <c r="C61" s="136"/>
      <c r="D61" s="136"/>
      <c r="E61" s="137"/>
      <c r="F61" s="137"/>
      <c r="G61" s="137"/>
      <c r="H61" s="137"/>
      <c r="I61" s="137"/>
      <c r="J61" s="137"/>
      <c r="K61" s="138"/>
      <c r="L61" s="138"/>
      <c r="M61" s="138"/>
    </row>
    <row r="62" spans="2:13" x14ac:dyDescent="0.35"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40"/>
      <c r="M62" s="141"/>
    </row>
    <row r="63" spans="2:13" x14ac:dyDescent="0.35">
      <c r="B63" s="142"/>
      <c r="C63" s="143"/>
      <c r="D63" s="55"/>
      <c r="E63" s="55"/>
      <c r="F63" s="144"/>
      <c r="G63" s="144"/>
      <c r="H63" s="144"/>
      <c r="I63" s="55"/>
      <c r="J63" s="145"/>
      <c r="K63" s="140"/>
      <c r="L63" s="140"/>
      <c r="M63" s="140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03858-23A5-493F-AA9B-B86FF38AFF35}">
  <dimension ref="B1:U13"/>
  <sheetViews>
    <sheetView showGridLines="0" workbookViewId="0">
      <selection activeCell="E17" sqref="E17"/>
    </sheetView>
  </sheetViews>
  <sheetFormatPr defaultRowHeight="14.5" x14ac:dyDescent="0.35"/>
  <cols>
    <col min="1" max="1" width="2.7265625" customWidth="1"/>
  </cols>
  <sheetData>
    <row r="1" spans="2:21" x14ac:dyDescent="0.35">
      <c r="B1" s="6" t="s">
        <v>19</v>
      </c>
    </row>
    <row r="2" spans="2:21" x14ac:dyDescent="0.35">
      <c r="B2" s="240" t="s">
        <v>74</v>
      </c>
      <c r="C2" s="250"/>
      <c r="D2" s="25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</row>
    <row r="3" spans="2:21" x14ac:dyDescent="0.35">
      <c r="B3" s="146"/>
      <c r="C3" s="251" t="s">
        <v>75</v>
      </c>
      <c r="D3" s="252"/>
      <c r="E3" s="147" t="s">
        <v>76</v>
      </c>
      <c r="F3" s="253" t="s">
        <v>77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148"/>
      <c r="T3" s="254" t="s">
        <v>78</v>
      </c>
      <c r="U3" s="256" t="s">
        <v>79</v>
      </c>
    </row>
    <row r="4" spans="2:21" ht="47.5" x14ac:dyDescent="0.35">
      <c r="B4" s="149"/>
      <c r="C4" s="150" t="s">
        <v>80</v>
      </c>
      <c r="D4" s="151" t="s">
        <v>81</v>
      </c>
      <c r="E4" s="247" t="s">
        <v>82</v>
      </c>
      <c r="F4" s="248"/>
      <c r="G4" s="249"/>
      <c r="H4" s="247" t="s">
        <v>83</v>
      </c>
      <c r="I4" s="248"/>
      <c r="J4" s="249"/>
      <c r="K4" s="247" t="s">
        <v>84</v>
      </c>
      <c r="L4" s="248"/>
      <c r="M4" s="248"/>
      <c r="N4" s="248"/>
      <c r="O4" s="248"/>
      <c r="P4" s="248"/>
      <c r="Q4" s="248"/>
      <c r="R4" s="248"/>
      <c r="S4" s="249"/>
      <c r="T4" s="255"/>
      <c r="U4" s="257"/>
    </row>
    <row r="5" spans="2:21" x14ac:dyDescent="0.35">
      <c r="B5" s="152"/>
      <c r="C5" s="153"/>
      <c r="D5" s="154"/>
      <c r="E5" s="247" t="s">
        <v>9</v>
      </c>
      <c r="F5" s="248"/>
      <c r="G5" s="249"/>
      <c r="H5" s="247" t="s">
        <v>10</v>
      </c>
      <c r="I5" s="248"/>
      <c r="J5" s="249"/>
      <c r="K5" s="247" t="s">
        <v>11</v>
      </c>
      <c r="L5" s="248"/>
      <c r="M5" s="249"/>
      <c r="N5" s="247" t="s">
        <v>12</v>
      </c>
      <c r="O5" s="248"/>
      <c r="P5" s="249"/>
      <c r="Q5" s="247" t="s">
        <v>13</v>
      </c>
      <c r="R5" s="248"/>
      <c r="S5" s="249"/>
      <c r="T5" s="155" t="s">
        <v>28</v>
      </c>
      <c r="U5" s="156"/>
    </row>
    <row r="6" spans="2:21" ht="20" x14ac:dyDescent="0.35">
      <c r="B6" s="157" t="s">
        <v>85</v>
      </c>
      <c r="C6" s="158"/>
      <c r="D6" s="159"/>
      <c r="E6" s="160" t="s">
        <v>86</v>
      </c>
      <c r="F6" s="161" t="s">
        <v>87</v>
      </c>
      <c r="G6" s="162" t="s">
        <v>88</v>
      </c>
      <c r="H6" s="160" t="s">
        <v>86</v>
      </c>
      <c r="I6" s="161" t="s">
        <v>87</v>
      </c>
      <c r="J6" s="162" t="s">
        <v>88</v>
      </c>
      <c r="K6" s="160" t="s">
        <v>86</v>
      </c>
      <c r="L6" s="161" t="s">
        <v>87</v>
      </c>
      <c r="M6" s="162" t="s">
        <v>88</v>
      </c>
      <c r="N6" s="160" t="s">
        <v>86</v>
      </c>
      <c r="O6" s="161" t="s">
        <v>87</v>
      </c>
      <c r="P6" s="162" t="s">
        <v>88</v>
      </c>
      <c r="Q6" s="160" t="s">
        <v>86</v>
      </c>
      <c r="R6" s="161" t="s">
        <v>87</v>
      </c>
      <c r="S6" s="162" t="s">
        <v>88</v>
      </c>
      <c r="T6" s="163" t="s">
        <v>89</v>
      </c>
      <c r="U6" s="164"/>
    </row>
    <row r="7" spans="2:21" x14ac:dyDescent="0.35">
      <c r="B7" s="165" t="s">
        <v>90</v>
      </c>
      <c r="C7" s="166">
        <v>30</v>
      </c>
      <c r="D7" s="167">
        <v>30</v>
      </c>
      <c r="E7" s="168">
        <v>30</v>
      </c>
      <c r="F7" s="169">
        <v>22.398000000000003</v>
      </c>
      <c r="G7" s="170">
        <v>0.74660000000000015</v>
      </c>
      <c r="H7" s="168">
        <v>30</v>
      </c>
      <c r="I7" s="169">
        <v>21.745000000000001</v>
      </c>
      <c r="J7" s="170">
        <v>0.72483333333333333</v>
      </c>
      <c r="K7" s="168">
        <v>30</v>
      </c>
      <c r="L7" s="169">
        <v>22.788</v>
      </c>
      <c r="M7" s="170">
        <v>0.75960000000000005</v>
      </c>
      <c r="N7" s="168">
        <v>30</v>
      </c>
      <c r="O7" s="169">
        <v>23.859000000000002</v>
      </c>
      <c r="P7" s="170">
        <v>0.79530000000000001</v>
      </c>
      <c r="Q7" s="168">
        <v>30</v>
      </c>
      <c r="R7" s="169">
        <v>24.933</v>
      </c>
      <c r="S7" s="169">
        <v>0.83109999999999995</v>
      </c>
      <c r="T7" s="171">
        <v>0</v>
      </c>
      <c r="U7" s="171">
        <v>0.99999999999999989</v>
      </c>
    </row>
    <row r="8" spans="2:21" x14ac:dyDescent="0.35">
      <c r="B8" s="172" t="s">
        <v>91</v>
      </c>
      <c r="C8" s="173">
        <v>1</v>
      </c>
      <c r="D8" s="173">
        <v>1</v>
      </c>
      <c r="E8" s="174">
        <v>1</v>
      </c>
      <c r="F8" s="175">
        <v>0.11599616380550494</v>
      </c>
      <c r="G8" s="176">
        <v>0.11599616380550494</v>
      </c>
      <c r="H8" s="174">
        <v>1</v>
      </c>
      <c r="I8" s="175">
        <v>0.113</v>
      </c>
      <c r="J8" s="176">
        <v>0.113</v>
      </c>
      <c r="K8" s="174">
        <v>1</v>
      </c>
      <c r="L8" s="175">
        <v>0.11700000000000001</v>
      </c>
      <c r="M8" s="176">
        <v>0.11700000000000001</v>
      </c>
      <c r="N8" s="174">
        <v>1</v>
      </c>
      <c r="O8" s="175">
        <v>0.124</v>
      </c>
      <c r="P8" s="176">
        <v>0.124</v>
      </c>
      <c r="Q8" s="177">
        <v>1</v>
      </c>
      <c r="R8" s="175">
        <v>0.129</v>
      </c>
      <c r="S8" s="175">
        <v>0.129</v>
      </c>
      <c r="T8" s="178">
        <v>0</v>
      </c>
      <c r="U8" s="179">
        <v>3.3333333333333333E-2</v>
      </c>
    </row>
    <row r="9" spans="2:21" x14ac:dyDescent="0.35">
      <c r="B9" s="172" t="s">
        <v>92</v>
      </c>
      <c r="C9" s="180">
        <v>22</v>
      </c>
      <c r="D9" s="180">
        <v>22</v>
      </c>
      <c r="E9" s="181">
        <v>21</v>
      </c>
      <c r="F9" s="182">
        <v>11.629689460055625</v>
      </c>
      <c r="G9" s="183">
        <v>0.55379473619312503</v>
      </c>
      <c r="H9" s="181">
        <v>22</v>
      </c>
      <c r="I9" s="182">
        <v>12.34</v>
      </c>
      <c r="J9" s="183">
        <v>0.56090909090909091</v>
      </c>
      <c r="K9" s="181">
        <v>22</v>
      </c>
      <c r="L9" s="182">
        <v>12.933</v>
      </c>
      <c r="M9" s="183">
        <v>0.58786363636363637</v>
      </c>
      <c r="N9" s="181">
        <v>22</v>
      </c>
      <c r="O9" s="182">
        <v>13.541</v>
      </c>
      <c r="P9" s="183">
        <v>0.61550000000000005</v>
      </c>
      <c r="Q9" s="184">
        <v>22</v>
      </c>
      <c r="R9" s="182">
        <v>14.148999999999999</v>
      </c>
      <c r="S9" s="182">
        <v>0.64313636363636362</v>
      </c>
      <c r="T9" s="185">
        <v>0</v>
      </c>
      <c r="U9" s="186">
        <v>0.73333333333333328</v>
      </c>
    </row>
    <row r="10" spans="2:21" x14ac:dyDescent="0.35">
      <c r="B10" s="172" t="s">
        <v>93</v>
      </c>
      <c r="C10" s="180">
        <v>2</v>
      </c>
      <c r="D10" s="180">
        <v>2</v>
      </c>
      <c r="E10" s="181">
        <v>3</v>
      </c>
      <c r="F10" s="182">
        <v>2.1190780665579747</v>
      </c>
      <c r="G10" s="183">
        <v>0.70635935551932494</v>
      </c>
      <c r="H10" s="181">
        <v>2</v>
      </c>
      <c r="I10" s="182">
        <v>1.7809999999999999</v>
      </c>
      <c r="J10" s="183">
        <v>0.89049999999999996</v>
      </c>
      <c r="K10" s="181">
        <v>2</v>
      </c>
      <c r="L10" s="182">
        <v>1.8660000000000001</v>
      </c>
      <c r="M10" s="183">
        <v>0.93300000000000005</v>
      </c>
      <c r="N10" s="181">
        <v>2</v>
      </c>
      <c r="O10" s="182">
        <v>1.954</v>
      </c>
      <c r="P10" s="183">
        <v>0.97699999999999998</v>
      </c>
      <c r="Q10" s="184">
        <v>2</v>
      </c>
      <c r="R10" s="182">
        <v>2.0419999999999998</v>
      </c>
      <c r="S10" s="182">
        <v>1.0209999999999999</v>
      </c>
      <c r="T10" s="185">
        <v>0</v>
      </c>
      <c r="U10" s="186">
        <v>6.6666666666666666E-2</v>
      </c>
    </row>
    <row r="11" spans="2:21" x14ac:dyDescent="0.35">
      <c r="B11" s="272" t="s">
        <v>94</v>
      </c>
      <c r="C11" s="187">
        <v>5</v>
      </c>
      <c r="D11" s="187">
        <v>5</v>
      </c>
      <c r="E11" s="188">
        <v>5</v>
      </c>
      <c r="F11" s="189">
        <v>8.5332363095808965</v>
      </c>
      <c r="G11" s="190">
        <v>1.7066472619161792</v>
      </c>
      <c r="H11" s="188">
        <v>5</v>
      </c>
      <c r="I11" s="189">
        <v>7.5110000000000001</v>
      </c>
      <c r="J11" s="190">
        <v>1.5022</v>
      </c>
      <c r="K11" s="188">
        <v>5</v>
      </c>
      <c r="L11" s="189">
        <v>7.8719999999999999</v>
      </c>
      <c r="M11" s="190">
        <v>1.5744</v>
      </c>
      <c r="N11" s="188">
        <v>5</v>
      </c>
      <c r="O11" s="189">
        <v>8.24</v>
      </c>
      <c r="P11" s="190">
        <v>1.6480000000000001</v>
      </c>
      <c r="Q11" s="191">
        <v>5</v>
      </c>
      <c r="R11" s="189">
        <v>8.6129999999999995</v>
      </c>
      <c r="S11" s="189">
        <v>1.7225999999999999</v>
      </c>
      <c r="T11" s="192">
        <v>0</v>
      </c>
      <c r="U11" s="193">
        <v>0.16666666666666666</v>
      </c>
    </row>
    <row r="12" spans="2:21" x14ac:dyDescent="0.35">
      <c r="B12" s="271" t="s">
        <v>227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3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6533D-0C22-4F86-B163-8841E703A505}">
  <dimension ref="B1:AB18"/>
  <sheetViews>
    <sheetView showGridLines="0" workbookViewId="0">
      <selection activeCell="D10" sqref="D10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6" t="s">
        <v>19</v>
      </c>
      <c r="AB1">
        <f>SUMPRODUCT(LEN(B2)-LEN(SUBSTITUTE(B2,{1,2,3,4,5,6,7,8,9,0},"")))</f>
        <v>4</v>
      </c>
    </row>
    <row r="2" spans="2:28" x14ac:dyDescent="0.35">
      <c r="B2" s="234" t="s">
        <v>95</v>
      </c>
      <c r="C2" s="234"/>
      <c r="D2" s="234"/>
      <c r="E2" s="234"/>
      <c r="F2" s="234"/>
      <c r="G2" s="234"/>
      <c r="H2" s="234"/>
      <c r="I2" s="234"/>
      <c r="J2" s="234"/>
      <c r="K2" s="234"/>
    </row>
    <row r="3" spans="2:28" ht="22" x14ac:dyDescent="0.35">
      <c r="B3" s="1"/>
      <c r="C3" s="2"/>
      <c r="D3" s="3"/>
      <c r="E3" s="235" t="s">
        <v>1</v>
      </c>
      <c r="F3" s="236"/>
      <c r="G3" s="237"/>
      <c r="H3" s="4" t="s">
        <v>2</v>
      </c>
      <c r="I3" s="238" t="s">
        <v>3</v>
      </c>
      <c r="J3" s="239"/>
      <c r="K3" s="239"/>
    </row>
    <row r="4" spans="2:28" ht="22" x14ac:dyDescent="0.35">
      <c r="B4" s="209" t="s">
        <v>4</v>
      </c>
      <c r="C4" s="210" t="s">
        <v>5</v>
      </c>
      <c r="D4" s="210" t="s">
        <v>6</v>
      </c>
      <c r="E4" s="211" t="s">
        <v>7</v>
      </c>
      <c r="F4" s="211" t="s">
        <v>8</v>
      </c>
      <c r="G4" s="211" t="s">
        <v>9</v>
      </c>
      <c r="H4" s="211" t="s">
        <v>10</v>
      </c>
      <c r="I4" s="211" t="s">
        <v>11</v>
      </c>
      <c r="J4" s="211" t="s">
        <v>12</v>
      </c>
      <c r="K4" s="212" t="s">
        <v>13</v>
      </c>
    </row>
    <row r="5" spans="2:28" ht="39" customHeight="1" x14ac:dyDescent="0.35">
      <c r="B5" s="213" t="s">
        <v>228</v>
      </c>
      <c r="C5" s="214" t="s">
        <v>229</v>
      </c>
      <c r="D5" s="233" t="s">
        <v>183</v>
      </c>
      <c r="E5" s="215">
        <v>310</v>
      </c>
      <c r="F5" s="215">
        <v>315</v>
      </c>
      <c r="G5" s="215">
        <v>320</v>
      </c>
      <c r="H5" s="215">
        <v>320</v>
      </c>
      <c r="I5" s="215">
        <v>320</v>
      </c>
      <c r="J5" s="215">
        <v>320</v>
      </c>
      <c r="K5" s="216">
        <v>320</v>
      </c>
    </row>
    <row r="6" spans="2:28" ht="38" customHeight="1" x14ac:dyDescent="0.35">
      <c r="B6" s="213" t="s">
        <v>230</v>
      </c>
      <c r="C6" s="214" t="s">
        <v>229</v>
      </c>
      <c r="D6" s="233"/>
      <c r="E6" s="215">
        <v>335</v>
      </c>
      <c r="F6" s="215">
        <v>337</v>
      </c>
      <c r="G6" s="215">
        <v>338</v>
      </c>
      <c r="H6" s="215">
        <v>340</v>
      </c>
      <c r="I6" s="215">
        <v>342</v>
      </c>
      <c r="J6" s="215">
        <v>345</v>
      </c>
      <c r="K6" s="216">
        <v>345</v>
      </c>
    </row>
    <row r="7" spans="2:28" ht="36" customHeight="1" x14ac:dyDescent="0.35">
      <c r="B7" s="213" t="s">
        <v>231</v>
      </c>
      <c r="C7" s="214" t="s">
        <v>229</v>
      </c>
      <c r="D7" s="264" t="s">
        <v>201</v>
      </c>
      <c r="E7" s="215">
        <v>38</v>
      </c>
      <c r="F7" s="215">
        <v>46</v>
      </c>
      <c r="G7" s="215">
        <v>56</v>
      </c>
      <c r="H7" s="215">
        <v>56</v>
      </c>
      <c r="I7" s="215">
        <v>59</v>
      </c>
      <c r="J7" s="215">
        <v>66</v>
      </c>
      <c r="K7" s="216">
        <v>69</v>
      </c>
    </row>
    <row r="8" spans="2:28" ht="31.5" x14ac:dyDescent="0.35">
      <c r="B8" s="213" t="s">
        <v>237</v>
      </c>
      <c r="C8" s="214" t="s">
        <v>229</v>
      </c>
      <c r="D8" s="264"/>
      <c r="E8" s="215" t="s">
        <v>232</v>
      </c>
      <c r="F8" s="215" t="s">
        <v>232</v>
      </c>
      <c r="G8" s="215" t="s">
        <v>233</v>
      </c>
      <c r="H8" s="215" t="s">
        <v>233</v>
      </c>
      <c r="I8" s="215" t="s">
        <v>234</v>
      </c>
      <c r="J8" s="215" t="s">
        <v>235</v>
      </c>
      <c r="K8" s="216" t="s">
        <v>236</v>
      </c>
    </row>
    <row r="9" spans="2:28" x14ac:dyDescent="0.35">
      <c r="B9" s="278"/>
      <c r="C9" s="275"/>
      <c r="D9" s="275"/>
      <c r="E9" s="275"/>
      <c r="F9" s="275"/>
      <c r="G9" s="275"/>
      <c r="H9" s="275"/>
      <c r="I9" s="275"/>
      <c r="J9" s="275"/>
      <c r="K9" s="275"/>
    </row>
    <row r="10" spans="2:28" x14ac:dyDescent="0.35">
      <c r="B10" s="278"/>
      <c r="C10" s="275"/>
      <c r="D10" s="275"/>
      <c r="E10" s="275"/>
      <c r="F10" s="275"/>
      <c r="G10" s="275"/>
      <c r="H10" s="275"/>
      <c r="I10" s="275"/>
      <c r="J10" s="275"/>
      <c r="K10" s="275"/>
    </row>
    <row r="11" spans="2:28" x14ac:dyDescent="0.35">
      <c r="B11" s="278"/>
      <c r="C11" s="275"/>
      <c r="D11" s="275"/>
      <c r="E11" s="275"/>
      <c r="F11" s="275"/>
      <c r="G11" s="275"/>
      <c r="H11" s="275"/>
      <c r="I11" s="275"/>
      <c r="J11" s="275"/>
      <c r="K11" s="275"/>
    </row>
    <row r="12" spans="2:28" x14ac:dyDescent="0.35">
      <c r="B12" s="275"/>
      <c r="C12" s="275"/>
      <c r="D12" s="275"/>
      <c r="E12" s="275"/>
      <c r="F12" s="275"/>
      <c r="G12" s="275"/>
      <c r="H12" s="275"/>
      <c r="I12" s="275"/>
      <c r="J12" s="275"/>
      <c r="K12" s="275"/>
    </row>
    <row r="13" spans="2:28" x14ac:dyDescent="0.35">
      <c r="B13" s="275"/>
      <c r="C13" s="275"/>
      <c r="D13" s="275"/>
      <c r="E13" s="276"/>
      <c r="F13" s="276"/>
      <c r="G13" s="276"/>
      <c r="H13" s="276"/>
      <c r="I13" s="276"/>
      <c r="J13" s="276"/>
      <c r="K13" s="276"/>
    </row>
    <row r="14" spans="2:28" x14ac:dyDescent="0.35">
      <c r="B14" s="275"/>
      <c r="C14" s="275"/>
      <c r="D14" s="275"/>
      <c r="E14" s="276"/>
      <c r="F14" s="276"/>
      <c r="G14" s="276"/>
      <c r="H14" s="276"/>
      <c r="I14" s="276"/>
      <c r="J14" s="276"/>
      <c r="K14" s="276"/>
    </row>
    <row r="15" spans="2:28" x14ac:dyDescent="0.35">
      <c r="B15" s="275"/>
      <c r="C15" s="275"/>
      <c r="D15" s="275"/>
      <c r="E15" s="276"/>
      <c r="F15" s="276"/>
      <c r="G15" s="276"/>
      <c r="H15" s="276"/>
      <c r="I15" s="276"/>
      <c r="J15" s="276"/>
      <c r="K15" s="276"/>
    </row>
    <row r="16" spans="2:28" x14ac:dyDescent="0.35">
      <c r="B16" s="275"/>
      <c r="C16" s="275"/>
      <c r="D16" s="275"/>
      <c r="E16" s="276"/>
      <c r="F16" s="276"/>
      <c r="G16" s="276"/>
      <c r="H16" s="276"/>
      <c r="I16" s="276"/>
      <c r="J16" s="276"/>
      <c r="K16" s="276"/>
    </row>
    <row r="17" spans="2:11" x14ac:dyDescent="0.35">
      <c r="B17" s="275"/>
      <c r="C17" s="275"/>
      <c r="D17" s="277"/>
      <c r="E17" s="276"/>
      <c r="F17" s="276"/>
      <c r="G17" s="276"/>
      <c r="H17" s="276"/>
      <c r="I17" s="276"/>
      <c r="J17" s="276"/>
      <c r="K17" s="276"/>
    </row>
    <row r="18" spans="2:11" x14ac:dyDescent="0.35">
      <c r="B18" s="224"/>
      <c r="C18" s="224"/>
      <c r="D18" s="224"/>
      <c r="E18" s="224"/>
      <c r="F18" s="224"/>
      <c r="G18" s="224"/>
      <c r="H18" s="224"/>
      <c r="I18" s="224"/>
      <c r="J18" s="224"/>
      <c r="K18" s="224"/>
    </row>
  </sheetData>
  <mergeCells count="5">
    <mergeCell ref="B2:K2"/>
    <mergeCell ref="E3:G3"/>
    <mergeCell ref="I3:K3"/>
    <mergeCell ref="D5:D6"/>
    <mergeCell ref="D7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E6792-E39D-4EFD-8412-FAD7676195CA}">
  <dimension ref="B1:M71"/>
  <sheetViews>
    <sheetView showGridLines="0" topLeftCell="A59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6" t="s">
        <v>19</v>
      </c>
    </row>
    <row r="2" spans="2:13" x14ac:dyDescent="0.35">
      <c r="B2" s="240" t="s">
        <v>96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2:13" ht="51" x14ac:dyDescent="0.35">
      <c r="B3" s="7"/>
      <c r="C3" s="8"/>
      <c r="D3" s="9" t="s">
        <v>21</v>
      </c>
      <c r="E3" s="10"/>
      <c r="F3" s="11" t="s">
        <v>22</v>
      </c>
      <c r="G3" s="12" t="s">
        <v>23</v>
      </c>
      <c r="H3" s="12" t="s">
        <v>24</v>
      </c>
      <c r="I3" s="13" t="s">
        <v>25</v>
      </c>
      <c r="J3" s="14"/>
      <c r="K3" s="15"/>
      <c r="L3" s="12" t="s">
        <v>23</v>
      </c>
      <c r="M3" s="16" t="s">
        <v>24</v>
      </c>
    </row>
    <row r="4" spans="2:13" x14ac:dyDescent="0.35">
      <c r="B4" s="17" t="s">
        <v>26</v>
      </c>
      <c r="C4" s="18" t="s">
        <v>7</v>
      </c>
      <c r="D4" s="18" t="s">
        <v>8</v>
      </c>
      <c r="E4" s="18" t="s">
        <v>9</v>
      </c>
      <c r="F4" s="19" t="s">
        <v>10</v>
      </c>
      <c r="G4" s="241" t="s">
        <v>27</v>
      </c>
      <c r="H4" s="242"/>
      <c r="I4" s="18" t="s">
        <v>11</v>
      </c>
      <c r="J4" s="18" t="s">
        <v>12</v>
      </c>
      <c r="K4" s="18" t="s">
        <v>13</v>
      </c>
      <c r="L4" s="241" t="s">
        <v>28</v>
      </c>
      <c r="M4" s="243"/>
    </row>
    <row r="5" spans="2:13" x14ac:dyDescent="0.35">
      <c r="B5" s="20" t="s">
        <v>14</v>
      </c>
      <c r="C5" s="21">
        <v>525.27496026784343</v>
      </c>
      <c r="D5" s="21">
        <v>558.76800000000003</v>
      </c>
      <c r="E5" s="21">
        <v>568.29899999999998</v>
      </c>
      <c r="F5" s="22">
        <v>568.98977883607995</v>
      </c>
      <c r="G5" s="23">
        <v>2.7E-2</v>
      </c>
      <c r="H5" s="23">
        <v>0.19900000000000001</v>
      </c>
      <c r="I5" s="21">
        <v>588.65948066065857</v>
      </c>
      <c r="J5" s="21">
        <v>605.47210522670764</v>
      </c>
      <c r="K5" s="21">
        <v>625.06909029026144</v>
      </c>
      <c r="L5" s="23">
        <v>3.2000000000000001E-2</v>
      </c>
      <c r="M5" s="24">
        <v>0.17399999999999999</v>
      </c>
    </row>
    <row r="6" spans="2:13" x14ac:dyDescent="0.35">
      <c r="B6" s="20" t="s">
        <v>97</v>
      </c>
      <c r="C6" s="21">
        <v>1989.0890397321566</v>
      </c>
      <c r="D6" s="21">
        <v>2014.0889999999999</v>
      </c>
      <c r="E6" s="21">
        <v>2304.1889999999999</v>
      </c>
      <c r="F6" s="22">
        <v>2703.6866339464932</v>
      </c>
      <c r="G6" s="23">
        <v>0.108</v>
      </c>
      <c r="H6" s="23">
        <v>0.80100000000000005</v>
      </c>
      <c r="I6" s="21">
        <v>2775.6859874514776</v>
      </c>
      <c r="J6" s="21">
        <v>2861.1646177065659</v>
      </c>
      <c r="K6" s="21">
        <v>2957.3564938473664</v>
      </c>
      <c r="L6" s="23">
        <v>0.03</v>
      </c>
      <c r="M6" s="25">
        <v>0.82599999999999996</v>
      </c>
    </row>
    <row r="7" spans="2:13" x14ac:dyDescent="0.35">
      <c r="B7" s="26" t="s">
        <v>29</v>
      </c>
      <c r="C7" s="27">
        <v>2514.364</v>
      </c>
      <c r="D7" s="27">
        <v>2572.857</v>
      </c>
      <c r="E7" s="27">
        <v>2872.4879999999998</v>
      </c>
      <c r="F7" s="28">
        <v>3272.6764127825732</v>
      </c>
      <c r="G7" s="29">
        <v>9.1999999999999998E-2</v>
      </c>
      <c r="H7" s="30">
        <v>1</v>
      </c>
      <c r="I7" s="27">
        <v>3364.3454681121361</v>
      </c>
      <c r="J7" s="27">
        <v>3466.6367229332736</v>
      </c>
      <c r="K7" s="27">
        <v>3582.425584137628</v>
      </c>
      <c r="L7" s="31">
        <v>3.1E-2</v>
      </c>
      <c r="M7" s="32">
        <v>1</v>
      </c>
    </row>
    <row r="8" spans="2:13" x14ac:dyDescent="0.35"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</row>
    <row r="9" spans="2:13" x14ac:dyDescent="0.35">
      <c r="B9" s="240" t="s">
        <v>98</v>
      </c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</row>
    <row r="10" spans="2:13" ht="48.5" x14ac:dyDescent="0.35">
      <c r="B10" s="35" t="s">
        <v>31</v>
      </c>
      <c r="C10" s="36"/>
      <c r="D10" s="37" t="s">
        <v>21</v>
      </c>
      <c r="E10" s="38"/>
      <c r="F10" s="39" t="s">
        <v>22</v>
      </c>
      <c r="G10" s="40" t="s">
        <v>23</v>
      </c>
      <c r="H10" s="40" t="s">
        <v>24</v>
      </c>
      <c r="I10" s="41" t="s">
        <v>25</v>
      </c>
      <c r="J10" s="42"/>
      <c r="K10" s="43"/>
      <c r="L10" s="40" t="s">
        <v>23</v>
      </c>
      <c r="M10" s="44" t="s">
        <v>24</v>
      </c>
    </row>
    <row r="11" spans="2:13" x14ac:dyDescent="0.35">
      <c r="B11" s="45" t="s">
        <v>26</v>
      </c>
      <c r="C11" s="46" t="s">
        <v>7</v>
      </c>
      <c r="D11" s="46" t="s">
        <v>8</v>
      </c>
      <c r="E11" s="46" t="s">
        <v>9</v>
      </c>
      <c r="F11" s="47" t="s">
        <v>10</v>
      </c>
      <c r="G11" s="244" t="s">
        <v>27</v>
      </c>
      <c r="H11" s="245"/>
      <c r="I11" s="46" t="s">
        <v>11</v>
      </c>
      <c r="J11" s="46" t="s">
        <v>12</v>
      </c>
      <c r="K11" s="46" t="s">
        <v>13</v>
      </c>
      <c r="L11" s="244" t="s">
        <v>28</v>
      </c>
      <c r="M11" s="246"/>
    </row>
    <row r="12" spans="2:13" x14ac:dyDescent="0.35">
      <c r="B12" s="48" t="s">
        <v>32</v>
      </c>
      <c r="C12" s="49"/>
      <c r="D12" s="50"/>
      <c r="E12" s="50"/>
      <c r="F12" s="51"/>
      <c r="G12" s="52"/>
      <c r="H12" s="52"/>
      <c r="I12" s="50"/>
      <c r="J12" s="50"/>
      <c r="K12" s="53"/>
      <c r="L12" s="52"/>
      <c r="M12" s="54"/>
    </row>
    <row r="13" spans="2:13" x14ac:dyDescent="0.35">
      <c r="B13" s="48" t="s">
        <v>33</v>
      </c>
      <c r="C13" s="55">
        <v>1783.037</v>
      </c>
      <c r="D13" s="55">
        <v>1790.0060000000001</v>
      </c>
      <c r="E13" s="55">
        <v>1974.6089999999999</v>
      </c>
      <c r="F13" s="56">
        <v>2520.2909999999997</v>
      </c>
      <c r="G13" s="57">
        <v>0.122</v>
      </c>
      <c r="H13" s="57">
        <v>0.7</v>
      </c>
      <c r="I13" s="55">
        <v>2617.03699671</v>
      </c>
      <c r="J13" s="55">
        <v>2705.9079999999999</v>
      </c>
      <c r="K13" s="55">
        <v>2798.8203863727749</v>
      </c>
      <c r="L13" s="57">
        <v>3.5999999999999997E-2</v>
      </c>
      <c r="M13" s="58">
        <v>0.79</v>
      </c>
    </row>
    <row r="14" spans="2:13" ht="19" x14ac:dyDescent="0.35">
      <c r="B14" s="59" t="s">
        <v>34</v>
      </c>
      <c r="C14" s="60">
        <v>1741.049</v>
      </c>
      <c r="D14" s="61">
        <v>1731.7840000000001</v>
      </c>
      <c r="E14" s="62">
        <v>1877.4659999999999</v>
      </c>
      <c r="F14" s="62">
        <v>2339.4189999999999</v>
      </c>
      <c r="G14" s="63">
        <v>0.10299999999999999</v>
      </c>
      <c r="H14" s="63">
        <v>0.66800000000000004</v>
      </c>
      <c r="I14" s="61">
        <v>2440.8049967100001</v>
      </c>
      <c r="J14" s="61">
        <v>2526.152</v>
      </c>
      <c r="K14" s="62">
        <v>2613.4183863727749</v>
      </c>
      <c r="L14" s="63">
        <v>3.7999999999999999E-2</v>
      </c>
      <c r="M14" s="63">
        <v>0.73599999999999999</v>
      </c>
    </row>
    <row r="15" spans="2:13" x14ac:dyDescent="0.35">
      <c r="B15" s="59" t="s">
        <v>35</v>
      </c>
      <c r="C15" s="64">
        <v>41.988</v>
      </c>
      <c r="D15" s="65">
        <v>58.222000000000001</v>
      </c>
      <c r="E15" s="66">
        <v>97.143000000000001</v>
      </c>
      <c r="F15" s="66">
        <v>180.87200000000001</v>
      </c>
      <c r="G15" s="67">
        <v>0.627</v>
      </c>
      <c r="H15" s="67">
        <v>3.2000000000000001E-2</v>
      </c>
      <c r="I15" s="65">
        <v>176.232</v>
      </c>
      <c r="J15" s="65">
        <v>179.756</v>
      </c>
      <c r="K15" s="66">
        <v>185.40199999999999</v>
      </c>
      <c r="L15" s="67">
        <v>8.0000000000000002E-3</v>
      </c>
      <c r="M15" s="67">
        <v>5.3999999999999999E-2</v>
      </c>
    </row>
    <row r="16" spans="2:13" x14ac:dyDescent="0.35">
      <c r="B16" s="68" t="s">
        <v>36</v>
      </c>
      <c r="C16" s="55">
        <v>827.59799999999996</v>
      </c>
      <c r="D16" s="55">
        <v>922.55899999999997</v>
      </c>
      <c r="E16" s="55">
        <v>941.73099999999999</v>
      </c>
      <c r="F16" s="69">
        <v>714.31100000000004</v>
      </c>
      <c r="G16" s="70">
        <v>-4.8000000000000001E-2</v>
      </c>
      <c r="H16" s="70">
        <v>0.3</v>
      </c>
      <c r="I16" s="55">
        <v>679.721</v>
      </c>
      <c r="J16" s="55">
        <v>702.07</v>
      </c>
      <c r="K16" s="55">
        <v>735.08399999999995</v>
      </c>
      <c r="L16" s="70">
        <v>0.01</v>
      </c>
      <c r="M16" s="71">
        <v>0.21</v>
      </c>
    </row>
    <row r="17" spans="2:13" x14ac:dyDescent="0.35">
      <c r="B17" s="72" t="s">
        <v>37</v>
      </c>
      <c r="C17" s="73">
        <v>2610.6350000000002</v>
      </c>
      <c r="D17" s="73">
        <v>2712.5650000000001</v>
      </c>
      <c r="E17" s="74">
        <v>2916.34</v>
      </c>
      <c r="F17" s="74">
        <v>3234.6019999999999</v>
      </c>
      <c r="G17" s="75">
        <v>7.3999999999999996E-2</v>
      </c>
      <c r="H17" s="75">
        <v>1</v>
      </c>
      <c r="I17" s="73">
        <v>3296.75799671</v>
      </c>
      <c r="J17" s="73">
        <v>3407.9780000000001</v>
      </c>
      <c r="K17" s="74">
        <v>3533.9043863727748</v>
      </c>
      <c r="L17" s="75">
        <v>0.03</v>
      </c>
      <c r="M17" s="76">
        <v>1</v>
      </c>
    </row>
    <row r="18" spans="2:13" x14ac:dyDescent="0.35">
      <c r="B18" s="48" t="s">
        <v>38</v>
      </c>
      <c r="C18" s="77"/>
      <c r="D18" s="77"/>
      <c r="E18" s="77"/>
      <c r="F18" s="78"/>
      <c r="G18" s="79"/>
      <c r="H18" s="79"/>
      <c r="I18" s="77"/>
      <c r="J18" s="77"/>
      <c r="K18" s="77"/>
      <c r="L18" s="79"/>
      <c r="M18" s="80"/>
    </row>
    <row r="19" spans="2:13" x14ac:dyDescent="0.35">
      <c r="B19" s="48" t="s">
        <v>39</v>
      </c>
      <c r="C19" s="55">
        <v>2514.3640000000005</v>
      </c>
      <c r="D19" s="55">
        <v>2572.8569999999995</v>
      </c>
      <c r="E19" s="55">
        <v>2872.4879999999998</v>
      </c>
      <c r="F19" s="56">
        <v>3148.8794127825727</v>
      </c>
      <c r="G19" s="81">
        <v>7.8E-2</v>
      </c>
      <c r="H19" s="81">
        <v>0.99099999999999999</v>
      </c>
      <c r="I19" s="55">
        <v>3245.2144681121358</v>
      </c>
      <c r="J19" s="55">
        <v>3343.981722933273</v>
      </c>
      <c r="K19" s="55">
        <v>3454.1245841376281</v>
      </c>
      <c r="L19" s="81">
        <v>3.1E-2</v>
      </c>
      <c r="M19" s="82">
        <v>0.96399999999999997</v>
      </c>
    </row>
    <row r="20" spans="2:13" x14ac:dyDescent="0.35">
      <c r="B20" s="59" t="s">
        <v>40</v>
      </c>
      <c r="C20" s="60">
        <v>1434.5360000000001</v>
      </c>
      <c r="D20" s="61">
        <v>1475.0509999999999</v>
      </c>
      <c r="E20" s="62">
        <v>1709.3340000000001</v>
      </c>
      <c r="F20" s="62">
        <v>1806.049</v>
      </c>
      <c r="G20" s="63">
        <v>0.08</v>
      </c>
      <c r="H20" s="63">
        <v>0.57299999999999995</v>
      </c>
      <c r="I20" s="61">
        <v>1921.4770000000001</v>
      </c>
      <c r="J20" s="61">
        <v>1969.2159999999999</v>
      </c>
      <c r="K20" s="62">
        <v>2025.8440000000001</v>
      </c>
      <c r="L20" s="63">
        <v>3.9E-2</v>
      </c>
      <c r="M20" s="63">
        <v>0.56399999999999995</v>
      </c>
    </row>
    <row r="21" spans="2:13" x14ac:dyDescent="0.35">
      <c r="B21" s="59" t="s">
        <v>41</v>
      </c>
      <c r="C21" s="83">
        <v>1026.22</v>
      </c>
      <c r="D21" s="84">
        <v>1046.9739999999999</v>
      </c>
      <c r="E21" s="85">
        <v>1120.2729999999999</v>
      </c>
      <c r="F21" s="85">
        <v>1193.4426558645359</v>
      </c>
      <c r="G21" s="86">
        <v>5.1999999999999998E-2</v>
      </c>
      <c r="H21" s="86">
        <v>0.39200000000000002</v>
      </c>
      <c r="I21" s="84">
        <v>1178.9624557168693</v>
      </c>
      <c r="J21" s="84">
        <v>1239.1811508208407</v>
      </c>
      <c r="K21" s="85">
        <v>1287.6435841376281</v>
      </c>
      <c r="L21" s="86">
        <v>2.5999999999999999E-2</v>
      </c>
      <c r="M21" s="86">
        <v>0.35799999999999998</v>
      </c>
    </row>
    <row r="22" spans="2:13" x14ac:dyDescent="0.35">
      <c r="B22" s="59" t="s">
        <v>42</v>
      </c>
      <c r="C22" s="83">
        <v>52.488999999999997</v>
      </c>
      <c r="D22" s="84">
        <v>49.762999999999998</v>
      </c>
      <c r="E22" s="85">
        <v>42.459000000000003</v>
      </c>
      <c r="F22" s="85">
        <v>149.3877569180369</v>
      </c>
      <c r="G22" s="86">
        <v>0.41699999999999998</v>
      </c>
      <c r="H22" s="86">
        <v>2.5000000000000001E-2</v>
      </c>
      <c r="I22" s="84">
        <v>144.77501239526634</v>
      </c>
      <c r="J22" s="84">
        <v>135.58457211243228</v>
      </c>
      <c r="K22" s="85">
        <v>140.637</v>
      </c>
      <c r="L22" s="86">
        <v>-0.02</v>
      </c>
      <c r="M22" s="86">
        <v>4.2000000000000003E-2</v>
      </c>
    </row>
    <row r="23" spans="2:13" x14ac:dyDescent="0.35">
      <c r="B23" s="59" t="s">
        <v>99</v>
      </c>
      <c r="C23" s="64">
        <v>1.119</v>
      </c>
      <c r="D23" s="65">
        <v>1.069</v>
      </c>
      <c r="E23" s="66">
        <v>0.42199999999999999</v>
      </c>
      <c r="F23" s="66">
        <v>0</v>
      </c>
      <c r="G23" s="67">
        <v>-1</v>
      </c>
      <c r="H23" s="67">
        <v>0</v>
      </c>
      <c r="I23" s="65">
        <v>0</v>
      </c>
      <c r="J23" s="65">
        <v>0</v>
      </c>
      <c r="K23" s="66">
        <v>0</v>
      </c>
      <c r="L23" s="67">
        <v>0</v>
      </c>
      <c r="M23" s="67">
        <v>0</v>
      </c>
    </row>
    <row r="24" spans="2:13" x14ac:dyDescent="0.35">
      <c r="B24" s="48" t="s">
        <v>100</v>
      </c>
      <c r="C24" s="55">
        <v>0</v>
      </c>
      <c r="D24" s="55">
        <v>0</v>
      </c>
      <c r="E24" s="55">
        <v>0</v>
      </c>
      <c r="F24" s="56">
        <v>123.797</v>
      </c>
      <c r="G24" s="198">
        <v>0</v>
      </c>
      <c r="H24" s="198">
        <v>8.9999999999999993E-3</v>
      </c>
      <c r="I24" s="55">
        <v>119.131</v>
      </c>
      <c r="J24" s="55">
        <v>122.655</v>
      </c>
      <c r="K24" s="55">
        <v>128.30099999999999</v>
      </c>
      <c r="L24" s="198">
        <v>1.2E-2</v>
      </c>
      <c r="M24" s="199">
        <v>3.5999999999999997E-2</v>
      </c>
    </row>
    <row r="25" spans="2:13" x14ac:dyDescent="0.35">
      <c r="B25" s="72" t="s">
        <v>43</v>
      </c>
      <c r="C25" s="87">
        <v>2514.3640000000005</v>
      </c>
      <c r="D25" s="87">
        <v>2572.8569999999995</v>
      </c>
      <c r="E25" s="88">
        <v>2872.4879999999998</v>
      </c>
      <c r="F25" s="88">
        <v>3272.6764127825727</v>
      </c>
      <c r="G25" s="75">
        <v>9.1999999999999998E-2</v>
      </c>
      <c r="H25" s="75">
        <v>1</v>
      </c>
      <c r="I25" s="87">
        <v>3364.3454681121357</v>
      </c>
      <c r="J25" s="87">
        <v>3466.6367229332732</v>
      </c>
      <c r="K25" s="88">
        <v>3582.425584137628</v>
      </c>
      <c r="L25" s="75">
        <v>3.1E-2</v>
      </c>
      <c r="M25" s="76">
        <v>1</v>
      </c>
    </row>
    <row r="26" spans="2:13" x14ac:dyDescent="0.35">
      <c r="B26" s="89" t="s">
        <v>44</v>
      </c>
      <c r="C26" s="90">
        <v>96.3</v>
      </c>
      <c r="D26" s="90">
        <v>139.69999999999999</v>
      </c>
      <c r="E26" s="91">
        <v>43.9</v>
      </c>
      <c r="F26" s="91">
        <v>-38.1</v>
      </c>
      <c r="G26" s="92">
        <v>-1.734</v>
      </c>
      <c r="H26" s="92"/>
      <c r="I26" s="90">
        <v>-67.599999999999994</v>
      </c>
      <c r="J26" s="90">
        <v>-58.7</v>
      </c>
      <c r="K26" s="91">
        <v>-48.5</v>
      </c>
      <c r="L26" s="92">
        <v>8.4000000000000005E-2</v>
      </c>
      <c r="M26" s="93"/>
    </row>
    <row r="27" spans="2:13" x14ac:dyDescent="0.35">
      <c r="B27" s="48"/>
      <c r="C27" s="84"/>
      <c r="D27" s="84"/>
      <c r="E27" s="84"/>
      <c r="F27" s="84"/>
      <c r="G27" s="94"/>
      <c r="H27" s="94"/>
      <c r="I27" s="84"/>
      <c r="J27" s="84"/>
      <c r="K27" s="84"/>
      <c r="L27" s="94"/>
      <c r="M27" s="95"/>
    </row>
    <row r="28" spans="2:13" x14ac:dyDescent="0.35">
      <c r="B28" s="96" t="s">
        <v>45</v>
      </c>
      <c r="C28" s="97"/>
      <c r="D28" s="97"/>
      <c r="E28" s="97"/>
      <c r="F28" s="97"/>
      <c r="G28" s="98"/>
      <c r="H28" s="98"/>
      <c r="I28" s="97"/>
      <c r="J28" s="97"/>
      <c r="K28" s="97"/>
      <c r="L28" s="98"/>
      <c r="M28" s="98"/>
    </row>
    <row r="29" spans="2:13" x14ac:dyDescent="0.35">
      <c r="B29" s="99" t="s">
        <v>46</v>
      </c>
      <c r="C29" s="100">
        <v>220.23404478169732</v>
      </c>
      <c r="D29" s="100">
        <v>49.542000000000371</v>
      </c>
      <c r="E29" s="100">
        <v>0.25499999999965439</v>
      </c>
      <c r="F29" s="101">
        <v>113.52810923301968</v>
      </c>
      <c r="G29" s="102">
        <v>-0.19800000000000001</v>
      </c>
      <c r="H29" s="102">
        <v>1</v>
      </c>
      <c r="I29" s="100">
        <v>49.406320631671861</v>
      </c>
      <c r="J29" s="100">
        <v>95.140658019641251</v>
      </c>
      <c r="K29" s="103">
        <v>112.00064663420153</v>
      </c>
      <c r="L29" s="102">
        <v>-5.0000000000000001E-3</v>
      </c>
      <c r="M29" s="104">
        <v>1</v>
      </c>
    </row>
    <row r="30" spans="2:13" x14ac:dyDescent="0.35">
      <c r="B30" s="105" t="s">
        <v>47</v>
      </c>
      <c r="C30" s="84"/>
      <c r="D30" s="84"/>
      <c r="E30" s="84"/>
      <c r="F30" s="106"/>
      <c r="G30" s="57"/>
      <c r="H30" s="57"/>
      <c r="I30" s="84"/>
      <c r="J30" s="84"/>
      <c r="K30" s="84"/>
      <c r="L30" s="57"/>
      <c r="M30" s="58"/>
    </row>
    <row r="31" spans="2:13" x14ac:dyDescent="0.35">
      <c r="B31" s="105" t="s">
        <v>101</v>
      </c>
      <c r="C31" s="55">
        <v>0</v>
      </c>
      <c r="D31" s="55">
        <v>0</v>
      </c>
      <c r="E31" s="55">
        <v>0</v>
      </c>
      <c r="F31" s="56">
        <v>123.797</v>
      </c>
      <c r="G31" s="57">
        <v>0</v>
      </c>
      <c r="H31" s="57">
        <v>0.01</v>
      </c>
      <c r="I31" s="55">
        <v>119.131</v>
      </c>
      <c r="J31" s="55">
        <v>122.655</v>
      </c>
      <c r="K31" s="55">
        <v>128.30099999999999</v>
      </c>
      <c r="L31" s="57">
        <v>1.2E-2</v>
      </c>
      <c r="M31" s="58">
        <v>3.6999999999999998E-2</v>
      </c>
    </row>
    <row r="32" spans="2:13" x14ac:dyDescent="0.35">
      <c r="B32" s="105" t="s">
        <v>48</v>
      </c>
      <c r="C32" s="55">
        <v>1945.7270000000001</v>
      </c>
      <c r="D32" s="55">
        <v>1985.1589999999999</v>
      </c>
      <c r="E32" s="55">
        <v>2057.3360000000002</v>
      </c>
      <c r="F32" s="56">
        <v>2397.3829999999998</v>
      </c>
      <c r="G32" s="57">
        <v>7.1999999999999995E-2</v>
      </c>
      <c r="H32" s="57">
        <v>0.73799999999999999</v>
      </c>
      <c r="I32" s="55">
        <v>2513.1999967100001</v>
      </c>
      <c r="J32" s="55">
        <v>2599.049</v>
      </c>
      <c r="K32" s="55">
        <v>2687.0583863727747</v>
      </c>
      <c r="L32" s="57">
        <v>3.9E-2</v>
      </c>
      <c r="M32" s="58">
        <v>0.75700000000000001</v>
      </c>
    </row>
    <row r="33" spans="2:13" ht="19" x14ac:dyDescent="0.35">
      <c r="B33" s="107" t="s">
        <v>49</v>
      </c>
      <c r="C33" s="60">
        <v>1903.51</v>
      </c>
      <c r="D33" s="61">
        <v>1930.6489999999999</v>
      </c>
      <c r="E33" s="61">
        <v>2024.0930000000001</v>
      </c>
      <c r="F33" s="108">
        <v>2340.2829999999999</v>
      </c>
      <c r="G33" s="63">
        <v>7.0999999999999994E-2</v>
      </c>
      <c r="H33" s="63">
        <v>0.72199999999999998</v>
      </c>
      <c r="I33" s="61">
        <v>2456.0989967099999</v>
      </c>
      <c r="J33" s="61">
        <v>2541.9479999999999</v>
      </c>
      <c r="K33" s="62">
        <v>2629.9573863727746</v>
      </c>
      <c r="L33" s="63">
        <v>0.04</v>
      </c>
      <c r="M33" s="63">
        <v>0.74</v>
      </c>
    </row>
    <row r="34" spans="2:13" x14ac:dyDescent="0.35">
      <c r="B34" s="107" t="s">
        <v>51</v>
      </c>
      <c r="C34" s="64">
        <v>42.216999999999999</v>
      </c>
      <c r="D34" s="65">
        <v>54.51</v>
      </c>
      <c r="E34" s="65">
        <v>33.243000000000002</v>
      </c>
      <c r="F34" s="109">
        <v>57.1</v>
      </c>
      <c r="G34" s="67">
        <v>0.106</v>
      </c>
      <c r="H34" s="67">
        <v>1.6E-2</v>
      </c>
      <c r="I34" s="65">
        <v>57.100999999999999</v>
      </c>
      <c r="J34" s="65">
        <v>57.100999999999999</v>
      </c>
      <c r="K34" s="66">
        <v>57.100999999999999</v>
      </c>
      <c r="L34" s="67">
        <v>0</v>
      </c>
      <c r="M34" s="67">
        <v>1.7000000000000001E-2</v>
      </c>
    </row>
    <row r="35" spans="2:13" x14ac:dyDescent="0.35">
      <c r="B35" s="105" t="s">
        <v>36</v>
      </c>
      <c r="C35" s="55">
        <v>670.04499999999996</v>
      </c>
      <c r="D35" s="55">
        <v>725.53700000000003</v>
      </c>
      <c r="E35" s="55">
        <v>741.61500000000001</v>
      </c>
      <c r="F35" s="56">
        <v>714.31100000000004</v>
      </c>
      <c r="G35" s="57">
        <v>2.1999999999999999E-2</v>
      </c>
      <c r="H35" s="57">
        <v>0.252</v>
      </c>
      <c r="I35" s="55">
        <v>664.42700000000002</v>
      </c>
      <c r="J35" s="55">
        <v>686.274</v>
      </c>
      <c r="K35" s="55">
        <v>718.54499999999996</v>
      </c>
      <c r="L35" s="57">
        <v>2E-3</v>
      </c>
      <c r="M35" s="58">
        <v>0.20699999999999999</v>
      </c>
    </row>
    <row r="36" spans="2:13" x14ac:dyDescent="0.35">
      <c r="B36" s="110" t="s">
        <v>52</v>
      </c>
      <c r="C36" s="87">
        <v>2615.7719999999999</v>
      </c>
      <c r="D36" s="87">
        <v>2710.6959999999999</v>
      </c>
      <c r="E36" s="87">
        <v>2798.951</v>
      </c>
      <c r="F36" s="111">
        <v>3235.491</v>
      </c>
      <c r="G36" s="112">
        <v>7.2999999999999995E-2</v>
      </c>
      <c r="H36" s="112">
        <v>1</v>
      </c>
      <c r="I36" s="87">
        <v>3296.75799671</v>
      </c>
      <c r="J36" s="87">
        <v>3407.9780000000001</v>
      </c>
      <c r="K36" s="88">
        <v>3533.9043863727748</v>
      </c>
      <c r="L36" s="112">
        <v>0.03</v>
      </c>
      <c r="M36" s="113">
        <v>1</v>
      </c>
    </row>
    <row r="37" spans="2:13" x14ac:dyDescent="0.35">
      <c r="B37" s="114" t="s">
        <v>53</v>
      </c>
      <c r="C37" s="77"/>
      <c r="D37" s="77"/>
      <c r="E37" s="77"/>
      <c r="F37" s="78"/>
      <c r="G37" s="102"/>
      <c r="H37" s="102"/>
      <c r="I37" s="77"/>
      <c r="J37" s="77"/>
      <c r="K37" s="77"/>
      <c r="L37" s="102"/>
      <c r="M37" s="104"/>
    </row>
    <row r="38" spans="2:13" x14ac:dyDescent="0.35">
      <c r="B38" s="105" t="s">
        <v>54</v>
      </c>
      <c r="C38" s="55">
        <v>2395.5379552183026</v>
      </c>
      <c r="D38" s="55">
        <v>2661.1539999999995</v>
      </c>
      <c r="E38" s="55">
        <v>2798.6960000000004</v>
      </c>
      <c r="F38" s="56">
        <v>2998.1658907669803</v>
      </c>
      <c r="G38" s="57">
        <v>7.8E-2</v>
      </c>
      <c r="H38" s="57">
        <v>0.99008660542009308</v>
      </c>
      <c r="I38" s="55">
        <v>3128.2206760783283</v>
      </c>
      <c r="J38" s="55">
        <v>3190.1823419803586</v>
      </c>
      <c r="K38" s="55">
        <v>3293.6027397385733</v>
      </c>
      <c r="L38" s="57">
        <v>3.2000000000000001E-2</v>
      </c>
      <c r="M38" s="58">
        <v>0.96199999999999997</v>
      </c>
    </row>
    <row r="39" spans="2:13" x14ac:dyDescent="0.35">
      <c r="B39" s="107" t="s">
        <v>40</v>
      </c>
      <c r="C39" s="60">
        <v>1370.502</v>
      </c>
      <c r="D39" s="61">
        <v>1475.0509999999999</v>
      </c>
      <c r="E39" s="61">
        <v>1690.2</v>
      </c>
      <c r="F39" s="108">
        <v>1806.049</v>
      </c>
      <c r="G39" s="63">
        <v>9.6000000000000002E-2</v>
      </c>
      <c r="H39" s="63">
        <v>0.57699999999999996</v>
      </c>
      <c r="I39" s="61">
        <v>1921.4770000000001</v>
      </c>
      <c r="J39" s="61">
        <v>1969.2159999999999</v>
      </c>
      <c r="K39" s="62">
        <v>2025.8440000000001</v>
      </c>
      <c r="L39" s="63">
        <v>3.9E-2</v>
      </c>
      <c r="M39" s="63">
        <v>0.58899999999999997</v>
      </c>
    </row>
    <row r="40" spans="2:13" x14ac:dyDescent="0.35">
      <c r="B40" s="107" t="s">
        <v>41</v>
      </c>
      <c r="C40" s="83">
        <v>1024.1419552183029</v>
      </c>
      <c r="D40" s="84">
        <v>1185.3</v>
      </c>
      <c r="E40" s="84">
        <v>1108.212</v>
      </c>
      <c r="F40" s="106">
        <v>1192.1168907669803</v>
      </c>
      <c r="G40" s="86">
        <v>5.1999999999999998E-2</v>
      </c>
      <c r="H40" s="86">
        <v>0.41299999999999998</v>
      </c>
      <c r="I40" s="84">
        <v>1206.743676078328</v>
      </c>
      <c r="J40" s="84">
        <v>1220.9663419803585</v>
      </c>
      <c r="K40" s="85">
        <v>1267.7587397385732</v>
      </c>
      <c r="L40" s="86">
        <v>2.1000000000000001E-2</v>
      </c>
      <c r="M40" s="86">
        <v>0.373</v>
      </c>
    </row>
    <row r="41" spans="2:13" x14ac:dyDescent="0.35">
      <c r="B41" s="107" t="s">
        <v>102</v>
      </c>
      <c r="C41" s="64">
        <v>0.89400000000000002</v>
      </c>
      <c r="D41" s="65">
        <v>0.80300000000000005</v>
      </c>
      <c r="E41" s="65">
        <v>0.28399999999999997</v>
      </c>
      <c r="F41" s="109">
        <v>0</v>
      </c>
      <c r="G41" s="67">
        <v>-1</v>
      </c>
      <c r="H41" s="67">
        <v>0</v>
      </c>
      <c r="I41" s="65">
        <v>0</v>
      </c>
      <c r="J41" s="65">
        <v>0</v>
      </c>
      <c r="K41" s="66">
        <v>0</v>
      </c>
      <c r="L41" s="67">
        <v>0</v>
      </c>
      <c r="M41" s="67">
        <v>0</v>
      </c>
    </row>
    <row r="42" spans="2:13" x14ac:dyDescent="0.35">
      <c r="B42" s="105" t="s">
        <v>100</v>
      </c>
      <c r="C42" s="55">
        <v>0</v>
      </c>
      <c r="D42" s="55">
        <v>0</v>
      </c>
      <c r="E42" s="55">
        <v>0</v>
      </c>
      <c r="F42" s="56">
        <v>123.797</v>
      </c>
      <c r="G42" s="57">
        <v>0</v>
      </c>
      <c r="H42" s="57">
        <v>0.01</v>
      </c>
      <c r="I42" s="55">
        <v>119.131</v>
      </c>
      <c r="J42" s="55">
        <v>122.655</v>
      </c>
      <c r="K42" s="55">
        <v>128.30099999999999</v>
      </c>
      <c r="L42" s="57">
        <v>1.2E-2</v>
      </c>
      <c r="M42" s="58">
        <v>3.7999999999999999E-2</v>
      </c>
    </row>
    <row r="43" spans="2:13" x14ac:dyDescent="0.35">
      <c r="B43" s="110" t="s">
        <v>55</v>
      </c>
      <c r="C43" s="87">
        <v>2395.5379552183026</v>
      </c>
      <c r="D43" s="87">
        <v>2661.1539999999995</v>
      </c>
      <c r="E43" s="87">
        <v>2798.6960000000004</v>
      </c>
      <c r="F43" s="111">
        <v>3121.9628907669803</v>
      </c>
      <c r="G43" s="112">
        <v>9.1999999999999998E-2</v>
      </c>
      <c r="H43" s="112">
        <v>1</v>
      </c>
      <c r="I43" s="87">
        <v>3247.3516760783282</v>
      </c>
      <c r="J43" s="87">
        <v>3312.8373419803588</v>
      </c>
      <c r="K43" s="88">
        <v>3421.9037397385732</v>
      </c>
      <c r="L43" s="112">
        <v>3.1E-2</v>
      </c>
      <c r="M43" s="113">
        <v>1</v>
      </c>
    </row>
    <row r="44" spans="2:13" ht="19" x14ac:dyDescent="0.35">
      <c r="B44" s="105" t="s">
        <v>56</v>
      </c>
      <c r="C44" s="55">
        <v>-36.192999999999998</v>
      </c>
      <c r="D44" s="55">
        <v>-50.972000000000001</v>
      </c>
      <c r="E44" s="55">
        <v>-208.55826406654634</v>
      </c>
      <c r="F44" s="56">
        <v>-148.39990214235266</v>
      </c>
      <c r="G44" s="57">
        <v>0.60099999999999998</v>
      </c>
      <c r="H44" s="57">
        <v>1</v>
      </c>
      <c r="I44" s="55">
        <v>-152.85176920662326</v>
      </c>
      <c r="J44" s="55">
        <v>-155.58967460566583</v>
      </c>
      <c r="K44" s="115">
        <v>-162.161</v>
      </c>
      <c r="L44" s="57">
        <v>0.03</v>
      </c>
      <c r="M44" s="58">
        <v>1</v>
      </c>
    </row>
    <row r="45" spans="2:13" ht="19" x14ac:dyDescent="0.35">
      <c r="B45" s="107" t="s">
        <v>57</v>
      </c>
      <c r="C45" s="60">
        <v>-36.192999999999998</v>
      </c>
      <c r="D45" s="61">
        <v>-50.972000000000001</v>
      </c>
      <c r="E45" s="61">
        <v>-88.256264066546336</v>
      </c>
      <c r="F45" s="108">
        <v>-148.39990214235266</v>
      </c>
      <c r="G45" s="63">
        <v>0.60099999999999998</v>
      </c>
      <c r="H45" s="63">
        <v>0.85599999999999998</v>
      </c>
      <c r="I45" s="61">
        <v>-152.85176920662326</v>
      </c>
      <c r="J45" s="61">
        <v>-155.58967460566583</v>
      </c>
      <c r="K45" s="61">
        <v>-162.161</v>
      </c>
      <c r="L45" s="63">
        <v>0.03</v>
      </c>
      <c r="M45" s="63">
        <v>1</v>
      </c>
    </row>
    <row r="46" spans="2:13" ht="19" x14ac:dyDescent="0.35">
      <c r="B46" s="107" t="s">
        <v>103</v>
      </c>
      <c r="C46" s="83">
        <v>0</v>
      </c>
      <c r="D46" s="84">
        <v>0</v>
      </c>
      <c r="E46" s="84">
        <v>4.6980000000000004</v>
      </c>
      <c r="F46" s="106">
        <v>0</v>
      </c>
      <c r="G46" s="86">
        <v>0</v>
      </c>
      <c r="H46" s="86">
        <v>-6.0000000000000001E-3</v>
      </c>
      <c r="I46" s="84">
        <v>0</v>
      </c>
      <c r="J46" s="84">
        <v>0</v>
      </c>
      <c r="K46" s="84">
        <v>0</v>
      </c>
      <c r="L46" s="86">
        <v>0</v>
      </c>
      <c r="M46" s="86">
        <v>0</v>
      </c>
    </row>
    <row r="47" spans="2:13" x14ac:dyDescent="0.35">
      <c r="B47" s="107" t="s">
        <v>58</v>
      </c>
      <c r="C47" s="64">
        <v>0</v>
      </c>
      <c r="D47" s="65">
        <v>0</v>
      </c>
      <c r="E47" s="65">
        <v>-125</v>
      </c>
      <c r="F47" s="109">
        <v>0</v>
      </c>
      <c r="G47" s="67">
        <v>0</v>
      </c>
      <c r="H47" s="67">
        <v>0.15</v>
      </c>
      <c r="I47" s="65">
        <v>0</v>
      </c>
      <c r="J47" s="65">
        <v>0</v>
      </c>
      <c r="K47" s="65">
        <v>0</v>
      </c>
      <c r="L47" s="67">
        <v>0</v>
      </c>
      <c r="M47" s="67">
        <v>0</v>
      </c>
    </row>
    <row r="48" spans="2:13" ht="19" x14ac:dyDescent="0.35">
      <c r="B48" s="105" t="s">
        <v>104</v>
      </c>
      <c r="C48" s="55">
        <v>-2.7450000000000001</v>
      </c>
      <c r="D48" s="55">
        <v>-1.6259999999999999</v>
      </c>
      <c r="E48" s="55">
        <v>16.207000000000001</v>
      </c>
      <c r="F48" s="56">
        <v>0</v>
      </c>
      <c r="G48" s="57">
        <v>-1</v>
      </c>
      <c r="H48" s="57">
        <v>0</v>
      </c>
      <c r="I48" s="55">
        <v>0</v>
      </c>
      <c r="J48" s="55">
        <v>0</v>
      </c>
      <c r="K48" s="115">
        <v>0</v>
      </c>
      <c r="L48" s="57">
        <v>0</v>
      </c>
      <c r="M48" s="58">
        <v>0</v>
      </c>
    </row>
    <row r="49" spans="2:13" x14ac:dyDescent="0.35">
      <c r="B49" s="107" t="s">
        <v>105</v>
      </c>
      <c r="C49" s="60">
        <v>0</v>
      </c>
      <c r="D49" s="61">
        <v>0</v>
      </c>
      <c r="E49" s="61">
        <v>1.95</v>
      </c>
      <c r="F49" s="108">
        <v>0</v>
      </c>
      <c r="G49" s="63">
        <v>0</v>
      </c>
      <c r="H49" s="63">
        <v>0</v>
      </c>
      <c r="I49" s="61">
        <v>0</v>
      </c>
      <c r="J49" s="61">
        <v>0</v>
      </c>
      <c r="K49" s="61">
        <v>0</v>
      </c>
      <c r="L49" s="63">
        <v>0</v>
      </c>
      <c r="M49" s="63">
        <v>0</v>
      </c>
    </row>
    <row r="50" spans="2:13" x14ac:dyDescent="0.35">
      <c r="B50" s="200" t="s">
        <v>106</v>
      </c>
      <c r="C50" s="83">
        <v>0</v>
      </c>
      <c r="D50" s="84">
        <v>0</v>
      </c>
      <c r="E50" s="84">
        <v>-1.8540000000000001</v>
      </c>
      <c r="F50" s="106">
        <v>0</v>
      </c>
      <c r="G50" s="86">
        <v>0</v>
      </c>
      <c r="H50" s="86">
        <v>0</v>
      </c>
      <c r="I50" s="84">
        <v>0</v>
      </c>
      <c r="J50" s="84">
        <v>0</v>
      </c>
      <c r="K50" s="84">
        <v>0</v>
      </c>
      <c r="L50" s="86">
        <v>0</v>
      </c>
      <c r="M50" s="86">
        <v>0</v>
      </c>
    </row>
    <row r="51" spans="2:13" x14ac:dyDescent="0.35">
      <c r="B51" s="201" t="s">
        <v>107</v>
      </c>
      <c r="C51" s="64">
        <v>-2.7450000000000001</v>
      </c>
      <c r="D51" s="65">
        <v>-1.6259999999999999</v>
      </c>
      <c r="E51" s="65">
        <v>16.111000000000001</v>
      </c>
      <c r="F51" s="109">
        <v>0</v>
      </c>
      <c r="G51" s="67">
        <v>-1</v>
      </c>
      <c r="H51" s="67">
        <v>0</v>
      </c>
      <c r="I51" s="65">
        <v>0</v>
      </c>
      <c r="J51" s="65">
        <v>0</v>
      </c>
      <c r="K51" s="65">
        <v>0</v>
      </c>
      <c r="L51" s="67">
        <v>0</v>
      </c>
      <c r="M51" s="67">
        <v>0</v>
      </c>
    </row>
    <row r="52" spans="2:13" ht="19" x14ac:dyDescent="0.35">
      <c r="B52" s="116" t="s">
        <v>59</v>
      </c>
      <c r="C52" s="117">
        <v>181.29604478169733</v>
      </c>
      <c r="D52" s="117">
        <v>-3.0559999999996301</v>
      </c>
      <c r="E52" s="117">
        <v>-192.09626406654669</v>
      </c>
      <c r="F52" s="118">
        <v>-34.871792909332981</v>
      </c>
      <c r="G52" s="119">
        <v>-1.577</v>
      </c>
      <c r="H52" s="119">
        <v>-2E-3</v>
      </c>
      <c r="I52" s="117">
        <v>-103.4454485749514</v>
      </c>
      <c r="J52" s="117">
        <v>-60.449016586024584</v>
      </c>
      <c r="K52" s="120">
        <v>-50.160353365798471</v>
      </c>
      <c r="L52" s="119">
        <v>0.129</v>
      </c>
      <c r="M52" s="121">
        <v>1</v>
      </c>
    </row>
    <row r="53" spans="2:13" x14ac:dyDescent="0.35">
      <c r="B53" s="48"/>
      <c r="C53" s="84"/>
      <c r="D53" s="84"/>
      <c r="E53" s="84"/>
      <c r="F53" s="84"/>
      <c r="G53" s="122"/>
      <c r="H53" s="122"/>
      <c r="I53" s="84"/>
      <c r="J53" s="84"/>
      <c r="K53" s="84"/>
      <c r="L53" s="122"/>
      <c r="M53" s="122"/>
    </row>
    <row r="54" spans="2:13" x14ac:dyDescent="0.35">
      <c r="B54" s="48" t="s">
        <v>60</v>
      </c>
      <c r="C54" s="84"/>
      <c r="D54" s="84"/>
      <c r="E54" s="84"/>
      <c r="F54" s="84"/>
      <c r="G54" s="123"/>
      <c r="H54" s="123"/>
      <c r="I54" s="84"/>
      <c r="J54" s="84"/>
      <c r="K54" s="84"/>
      <c r="L54" s="123"/>
      <c r="M54" s="123"/>
    </row>
    <row r="55" spans="2:13" x14ac:dyDescent="0.35">
      <c r="B55" s="124" t="s">
        <v>61</v>
      </c>
      <c r="C55" s="77">
        <v>753.697</v>
      </c>
      <c r="D55" s="77">
        <v>745.23099999999999</v>
      </c>
      <c r="E55" s="77">
        <v>794.654</v>
      </c>
      <c r="F55" s="78">
        <v>793.66700000000003</v>
      </c>
      <c r="G55" s="125">
        <v>1.7000000000000001E-2</v>
      </c>
      <c r="H55" s="125">
        <v>0.28599999999999998</v>
      </c>
      <c r="I55" s="77">
        <v>808.79</v>
      </c>
      <c r="J55" s="77">
        <v>837.90200000000004</v>
      </c>
      <c r="K55" s="77">
        <v>866.90300000000002</v>
      </c>
      <c r="L55" s="125">
        <v>0.03</v>
      </c>
      <c r="M55" s="126">
        <v>0.31900000000000001</v>
      </c>
    </row>
    <row r="56" spans="2:13" x14ac:dyDescent="0.35">
      <c r="B56" s="127" t="s">
        <v>62</v>
      </c>
      <c r="C56" s="84"/>
      <c r="D56" s="84"/>
      <c r="E56" s="84"/>
      <c r="F56" s="106"/>
      <c r="G56" s="86"/>
      <c r="H56" s="86"/>
      <c r="I56" s="84"/>
      <c r="J56" s="84"/>
      <c r="K56" s="84"/>
      <c r="L56" s="86"/>
      <c r="M56" s="128"/>
    </row>
    <row r="57" spans="2:13" x14ac:dyDescent="0.35">
      <c r="B57" s="127" t="s">
        <v>63</v>
      </c>
      <c r="C57" s="129">
        <v>-36.192999999999998</v>
      </c>
      <c r="D57" s="130">
        <v>-50.972000000000001</v>
      </c>
      <c r="E57" s="130">
        <v>-88.256264066546336</v>
      </c>
      <c r="F57" s="131">
        <v>-148.39990214235266</v>
      </c>
      <c r="G57" s="132">
        <v>0.60099999999999998</v>
      </c>
      <c r="H57" s="132">
        <v>1</v>
      </c>
      <c r="I57" s="130">
        <v>-152.85176920662326</v>
      </c>
      <c r="J57" s="130">
        <v>-155.58967460566583</v>
      </c>
      <c r="K57" s="130">
        <v>-162.161</v>
      </c>
      <c r="L57" s="132">
        <v>0.03</v>
      </c>
      <c r="M57" s="132">
        <v>1</v>
      </c>
    </row>
    <row r="58" spans="2:13" x14ac:dyDescent="0.35">
      <c r="B58" s="59" t="s">
        <v>64</v>
      </c>
      <c r="C58" s="84">
        <v>2.3940000000000001</v>
      </c>
      <c r="D58" s="84">
        <v>2.4430000000000001</v>
      </c>
      <c r="E58" s="84">
        <v>134.48699999999999</v>
      </c>
      <c r="F58" s="106">
        <v>4.6500000000000004</v>
      </c>
      <c r="G58" s="86">
        <v>0.248</v>
      </c>
      <c r="H58" s="86">
        <v>1.2999999999999999E-2</v>
      </c>
      <c r="I58" s="84">
        <v>4.6500000000000004</v>
      </c>
      <c r="J58" s="84">
        <v>4.6500000000000004</v>
      </c>
      <c r="K58" s="84">
        <v>4.6500000000000004</v>
      </c>
      <c r="L58" s="86">
        <v>0</v>
      </c>
      <c r="M58" s="128">
        <v>2E-3</v>
      </c>
    </row>
    <row r="59" spans="2:13" x14ac:dyDescent="0.35">
      <c r="B59" s="59" t="s">
        <v>108</v>
      </c>
      <c r="C59" s="84">
        <v>143.22800000000001</v>
      </c>
      <c r="D59" s="84">
        <v>186.72300000000001</v>
      </c>
      <c r="E59" s="84">
        <v>204.142</v>
      </c>
      <c r="F59" s="106">
        <v>324.791</v>
      </c>
      <c r="G59" s="86">
        <v>0.314</v>
      </c>
      <c r="H59" s="86">
        <v>0.08</v>
      </c>
      <c r="I59" s="84">
        <v>312.10000000000002</v>
      </c>
      <c r="J59" s="84">
        <v>291.63799999999998</v>
      </c>
      <c r="K59" s="84">
        <v>268.78500000000003</v>
      </c>
      <c r="L59" s="86">
        <v>-6.0999999999999999E-2</v>
      </c>
      <c r="M59" s="128">
        <v>0.115</v>
      </c>
    </row>
    <row r="60" spans="2:13" x14ac:dyDescent="0.35">
      <c r="B60" s="59" t="s">
        <v>65</v>
      </c>
      <c r="C60" s="84">
        <v>293.53399999999999</v>
      </c>
      <c r="D60" s="84">
        <v>307.94499999999999</v>
      </c>
      <c r="E60" s="84">
        <v>449.70299999999997</v>
      </c>
      <c r="F60" s="106">
        <v>366.44799999999998</v>
      </c>
      <c r="G60" s="86">
        <v>7.6999999999999999E-2</v>
      </c>
      <c r="H60" s="86">
        <v>0.13100000000000001</v>
      </c>
      <c r="I60" s="84">
        <v>374.46300000000002</v>
      </c>
      <c r="J60" s="84">
        <v>387.387</v>
      </c>
      <c r="K60" s="84">
        <v>401.82</v>
      </c>
      <c r="L60" s="86">
        <v>3.1E-2</v>
      </c>
      <c r="M60" s="128">
        <v>0.14699999999999999</v>
      </c>
    </row>
    <row r="61" spans="2:13" x14ac:dyDescent="0.35">
      <c r="B61" s="59" t="s">
        <v>66</v>
      </c>
      <c r="C61" s="84">
        <v>1435.133</v>
      </c>
      <c r="D61" s="84">
        <v>1432.077</v>
      </c>
      <c r="E61" s="84">
        <v>1239.981</v>
      </c>
      <c r="F61" s="106">
        <v>1183.4349999999999</v>
      </c>
      <c r="G61" s="86">
        <v>-6.2E-2</v>
      </c>
      <c r="H61" s="86">
        <v>0.49099999999999999</v>
      </c>
      <c r="I61" s="84">
        <v>1104.001</v>
      </c>
      <c r="J61" s="84">
        <v>1046.8789999999999</v>
      </c>
      <c r="K61" s="84">
        <v>998.03499999999997</v>
      </c>
      <c r="L61" s="86">
        <v>-5.5E-2</v>
      </c>
      <c r="M61" s="128">
        <v>0.41699999999999998</v>
      </c>
    </row>
    <row r="62" spans="2:13" x14ac:dyDescent="0.35">
      <c r="B62" s="72" t="s">
        <v>67</v>
      </c>
      <c r="C62" s="87">
        <v>2627.9859999999999</v>
      </c>
      <c r="D62" s="87">
        <v>2674.4189999999999</v>
      </c>
      <c r="E62" s="87">
        <v>2822.9669999999996</v>
      </c>
      <c r="F62" s="111">
        <v>2672.991</v>
      </c>
      <c r="G62" s="112">
        <v>6.0000000000000001E-3</v>
      </c>
      <c r="H62" s="112">
        <v>1</v>
      </c>
      <c r="I62" s="87">
        <v>2604.0039999999999</v>
      </c>
      <c r="J62" s="87">
        <v>2568.4560000000001</v>
      </c>
      <c r="K62" s="87">
        <v>2540.1929999999998</v>
      </c>
      <c r="L62" s="112">
        <v>-1.7000000000000001E-2</v>
      </c>
      <c r="M62" s="113">
        <v>1</v>
      </c>
    </row>
    <row r="63" spans="2:13" x14ac:dyDescent="0.35">
      <c r="B63" s="59" t="s">
        <v>109</v>
      </c>
      <c r="C63" s="84">
        <v>1167.6379999999999</v>
      </c>
      <c r="D63" s="84">
        <v>1308.912</v>
      </c>
      <c r="E63" s="84">
        <v>1282.1310000000001</v>
      </c>
      <c r="F63" s="106">
        <v>1240.0250000000001</v>
      </c>
      <c r="G63" s="86">
        <v>0.02</v>
      </c>
      <c r="H63" s="86">
        <v>0.46300000000000002</v>
      </c>
      <c r="I63" s="84">
        <v>1172.4380000000001</v>
      </c>
      <c r="J63" s="84">
        <v>1113.779</v>
      </c>
      <c r="K63" s="84">
        <v>1065.2570000000001</v>
      </c>
      <c r="L63" s="86">
        <v>-4.9000000000000002E-2</v>
      </c>
      <c r="M63" s="128">
        <v>0.442</v>
      </c>
    </row>
    <row r="64" spans="2:13" x14ac:dyDescent="0.35">
      <c r="B64" s="134" t="s">
        <v>110</v>
      </c>
      <c r="C64" s="84">
        <v>8.8450000000000006</v>
      </c>
      <c r="D64" s="84">
        <v>11.326000000000001</v>
      </c>
      <c r="E64" s="84">
        <v>7.9640000000000004</v>
      </c>
      <c r="F64" s="106">
        <v>5.1479999999999997</v>
      </c>
      <c r="G64" s="86">
        <v>-0.16500000000000001</v>
      </c>
      <c r="H64" s="86">
        <v>3.0000000000000001E-3</v>
      </c>
      <c r="I64" s="84">
        <v>4.633</v>
      </c>
      <c r="J64" s="84">
        <v>4.1710000000000003</v>
      </c>
      <c r="K64" s="84">
        <v>3.7530000000000001</v>
      </c>
      <c r="L64" s="86">
        <v>-0.1</v>
      </c>
      <c r="M64" s="128">
        <v>2E-3</v>
      </c>
    </row>
    <row r="65" spans="2:13" x14ac:dyDescent="0.35">
      <c r="B65" s="133" t="s">
        <v>111</v>
      </c>
      <c r="C65" s="84">
        <v>0</v>
      </c>
      <c r="D65" s="84">
        <v>0</v>
      </c>
      <c r="E65" s="84">
        <v>1064.856</v>
      </c>
      <c r="F65" s="106">
        <v>1057.6869999999999</v>
      </c>
      <c r="G65" s="86">
        <v>0</v>
      </c>
      <c r="H65" s="86">
        <v>0.193</v>
      </c>
      <c r="I65" s="84">
        <v>1061.0260000000001</v>
      </c>
      <c r="J65" s="84">
        <v>1066.4110000000001</v>
      </c>
      <c r="K65" s="84">
        <v>1072.4259999999999</v>
      </c>
      <c r="L65" s="86">
        <v>5.0000000000000001E-3</v>
      </c>
      <c r="M65" s="128">
        <v>0.41</v>
      </c>
    </row>
    <row r="66" spans="2:13" x14ac:dyDescent="0.35">
      <c r="B66" s="133" t="s">
        <v>70</v>
      </c>
      <c r="C66" s="84">
        <v>1438.6220000000001</v>
      </c>
      <c r="D66" s="84">
        <v>1341.9770000000001</v>
      </c>
      <c r="E66" s="84">
        <v>357.31599999999997</v>
      </c>
      <c r="F66" s="106">
        <v>358.03300000000002</v>
      </c>
      <c r="G66" s="86">
        <v>-0.371</v>
      </c>
      <c r="H66" s="86">
        <v>0.32700000000000001</v>
      </c>
      <c r="I66" s="84">
        <v>353.68799999999999</v>
      </c>
      <c r="J66" s="84">
        <v>371.75400000000002</v>
      </c>
      <c r="K66" s="84">
        <v>386.29300000000001</v>
      </c>
      <c r="L66" s="86">
        <v>2.5999999999999999E-2</v>
      </c>
      <c r="M66" s="128">
        <v>0.14199999999999999</v>
      </c>
    </row>
    <row r="67" spans="2:13" x14ac:dyDescent="0.35">
      <c r="B67" s="133" t="s">
        <v>71</v>
      </c>
      <c r="C67" s="84">
        <v>12.881</v>
      </c>
      <c r="D67" s="84">
        <v>12.204000000000001</v>
      </c>
      <c r="E67" s="84">
        <v>110.7</v>
      </c>
      <c r="F67" s="106">
        <v>12.098000000000001</v>
      </c>
      <c r="G67" s="86">
        <v>-2.1000000000000001E-2</v>
      </c>
      <c r="H67" s="86">
        <v>1.2999999999999999E-2</v>
      </c>
      <c r="I67" s="84">
        <v>12.218999999999999</v>
      </c>
      <c r="J67" s="84">
        <v>12.340999999999999</v>
      </c>
      <c r="K67" s="84">
        <v>12.464</v>
      </c>
      <c r="L67" s="86">
        <v>0.01</v>
      </c>
      <c r="M67" s="128">
        <v>5.0000000000000001E-3</v>
      </c>
    </row>
    <row r="68" spans="2:13" x14ac:dyDescent="0.35">
      <c r="B68" s="72" t="s">
        <v>73</v>
      </c>
      <c r="C68" s="87">
        <v>2627.9859999999999</v>
      </c>
      <c r="D68" s="87">
        <v>2674.4190000000003</v>
      </c>
      <c r="E68" s="87">
        <v>2822.9669999999996</v>
      </c>
      <c r="F68" s="111">
        <v>2672.9909999999995</v>
      </c>
      <c r="G68" s="112">
        <v>6.0000000000000001E-3</v>
      </c>
      <c r="H68" s="112">
        <v>1</v>
      </c>
      <c r="I68" s="87">
        <v>2604.0040000000004</v>
      </c>
      <c r="J68" s="87">
        <v>2568.4559999999997</v>
      </c>
      <c r="K68" s="87">
        <v>2540.1929999999998</v>
      </c>
      <c r="L68" s="112">
        <v>-1.7000000000000001E-2</v>
      </c>
      <c r="M68" s="113">
        <v>1</v>
      </c>
    </row>
    <row r="69" spans="2:13" x14ac:dyDescent="0.35">
      <c r="B69" s="135"/>
      <c r="C69" s="136"/>
      <c r="D69" s="136"/>
      <c r="E69" s="137"/>
      <c r="F69" s="137"/>
      <c r="G69" s="137"/>
      <c r="H69" s="137"/>
      <c r="I69" s="137"/>
      <c r="J69" s="137"/>
      <c r="K69" s="138"/>
      <c r="L69" s="138"/>
      <c r="M69" s="138"/>
    </row>
    <row r="70" spans="2:13" x14ac:dyDescent="0.35">
      <c r="B70" s="139"/>
      <c r="C70" s="139"/>
      <c r="D70" s="139"/>
      <c r="E70" s="139"/>
      <c r="F70" s="139"/>
      <c r="G70" s="139"/>
      <c r="H70" s="139"/>
      <c r="I70" s="139"/>
      <c r="J70" s="139"/>
      <c r="K70" s="139"/>
      <c r="L70" s="140"/>
      <c r="M70" s="141"/>
    </row>
    <row r="71" spans="2:13" x14ac:dyDescent="0.35">
      <c r="B71" s="142"/>
      <c r="C71" s="143"/>
      <c r="D71" s="55"/>
      <c r="E71" s="55"/>
      <c r="F71" s="144"/>
      <c r="G71" s="144"/>
      <c r="H71" s="144"/>
      <c r="I71" s="55"/>
      <c r="J71" s="145"/>
      <c r="K71" s="140"/>
      <c r="L71" s="140"/>
      <c r="M71" s="140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22B21-6175-4267-8CB2-E70C1BAAF570}">
  <dimension ref="B1:U14"/>
  <sheetViews>
    <sheetView showGridLines="0" workbookViewId="0">
      <selection activeCell="F15" sqref="F15"/>
    </sheetView>
  </sheetViews>
  <sheetFormatPr defaultRowHeight="14.5" x14ac:dyDescent="0.35"/>
  <cols>
    <col min="1" max="1" width="2.7265625" customWidth="1"/>
  </cols>
  <sheetData>
    <row r="1" spans="2:21" x14ac:dyDescent="0.35">
      <c r="B1" s="6" t="s">
        <v>19</v>
      </c>
    </row>
    <row r="2" spans="2:21" x14ac:dyDescent="0.35">
      <c r="B2" s="240" t="s">
        <v>112</v>
      </c>
      <c r="C2" s="250"/>
      <c r="D2" s="25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</row>
    <row r="3" spans="2:21" x14ac:dyDescent="0.35">
      <c r="B3" s="146"/>
      <c r="C3" s="251" t="s">
        <v>75</v>
      </c>
      <c r="D3" s="252"/>
      <c r="E3" s="147" t="s">
        <v>76</v>
      </c>
      <c r="F3" s="253" t="s">
        <v>77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148"/>
      <c r="T3" s="254" t="s">
        <v>78</v>
      </c>
      <c r="U3" s="256" t="s">
        <v>79</v>
      </c>
    </row>
    <row r="4" spans="2:21" ht="47.5" x14ac:dyDescent="0.35">
      <c r="B4" s="149"/>
      <c r="C4" s="150" t="s">
        <v>80</v>
      </c>
      <c r="D4" s="151" t="s">
        <v>81</v>
      </c>
      <c r="E4" s="247" t="s">
        <v>82</v>
      </c>
      <c r="F4" s="248"/>
      <c r="G4" s="249"/>
      <c r="H4" s="247" t="s">
        <v>83</v>
      </c>
      <c r="I4" s="248"/>
      <c r="J4" s="249"/>
      <c r="K4" s="247" t="s">
        <v>84</v>
      </c>
      <c r="L4" s="248"/>
      <c r="M4" s="248"/>
      <c r="N4" s="248"/>
      <c r="O4" s="248"/>
      <c r="P4" s="248"/>
      <c r="Q4" s="248"/>
      <c r="R4" s="248"/>
      <c r="S4" s="249"/>
      <c r="T4" s="255"/>
      <c r="U4" s="257"/>
    </row>
    <row r="5" spans="2:21" x14ac:dyDescent="0.35">
      <c r="B5" s="152"/>
      <c r="C5" s="153"/>
      <c r="D5" s="154"/>
      <c r="E5" s="247" t="s">
        <v>9</v>
      </c>
      <c r="F5" s="248"/>
      <c r="G5" s="249"/>
      <c r="H5" s="247" t="s">
        <v>10</v>
      </c>
      <c r="I5" s="248"/>
      <c r="J5" s="249"/>
      <c r="K5" s="247" t="s">
        <v>11</v>
      </c>
      <c r="L5" s="248"/>
      <c r="M5" s="249"/>
      <c r="N5" s="247" t="s">
        <v>12</v>
      </c>
      <c r="O5" s="248"/>
      <c r="P5" s="249"/>
      <c r="Q5" s="247" t="s">
        <v>13</v>
      </c>
      <c r="R5" s="248"/>
      <c r="S5" s="249"/>
      <c r="T5" s="155" t="s">
        <v>28</v>
      </c>
      <c r="U5" s="156"/>
    </row>
    <row r="6" spans="2:21" ht="20" x14ac:dyDescent="0.35">
      <c r="B6" s="157" t="s">
        <v>113</v>
      </c>
      <c r="C6" s="158"/>
      <c r="D6" s="159"/>
      <c r="E6" s="160" t="s">
        <v>86</v>
      </c>
      <c r="F6" s="161" t="s">
        <v>87</v>
      </c>
      <c r="G6" s="162" t="s">
        <v>88</v>
      </c>
      <c r="H6" s="160" t="s">
        <v>86</v>
      </c>
      <c r="I6" s="161" t="s">
        <v>87</v>
      </c>
      <c r="J6" s="162" t="s">
        <v>88</v>
      </c>
      <c r="K6" s="160" t="s">
        <v>86</v>
      </c>
      <c r="L6" s="161" t="s">
        <v>87</v>
      </c>
      <c r="M6" s="162" t="s">
        <v>88</v>
      </c>
      <c r="N6" s="160" t="s">
        <v>86</v>
      </c>
      <c r="O6" s="161" t="s">
        <v>87</v>
      </c>
      <c r="P6" s="162" t="s">
        <v>88</v>
      </c>
      <c r="Q6" s="160" t="s">
        <v>86</v>
      </c>
      <c r="R6" s="161" t="s">
        <v>87</v>
      </c>
      <c r="S6" s="162" t="s">
        <v>88</v>
      </c>
      <c r="T6" s="163" t="s">
        <v>89</v>
      </c>
      <c r="U6" s="164"/>
    </row>
    <row r="7" spans="2:21" x14ac:dyDescent="0.35">
      <c r="B7" s="165" t="s">
        <v>90</v>
      </c>
      <c r="C7" s="166">
        <v>2660</v>
      </c>
      <c r="D7" s="167">
        <v>2660</v>
      </c>
      <c r="E7" s="168">
        <v>2582</v>
      </c>
      <c r="F7" s="169">
        <v>1709.3340000000001</v>
      </c>
      <c r="G7" s="170">
        <v>0.66201936483346246</v>
      </c>
      <c r="H7" s="168">
        <v>2660</v>
      </c>
      <c r="I7" s="169">
        <v>1806.049</v>
      </c>
      <c r="J7" s="170">
        <v>0.67896578947368424</v>
      </c>
      <c r="K7" s="168">
        <v>2729</v>
      </c>
      <c r="L7" s="169">
        <v>1921.4769999999999</v>
      </c>
      <c r="M7" s="170">
        <v>0.70409563942836195</v>
      </c>
      <c r="N7" s="168">
        <v>2682</v>
      </c>
      <c r="O7" s="169">
        <v>1969.2160000000001</v>
      </c>
      <c r="P7" s="170">
        <v>0.73423415361670397</v>
      </c>
      <c r="Q7" s="168">
        <v>2641</v>
      </c>
      <c r="R7" s="169">
        <v>2025.8440000000001</v>
      </c>
      <c r="S7" s="169">
        <v>0.76707459295721314</v>
      </c>
      <c r="T7" s="171">
        <v>-2.3866439186505106E-3</v>
      </c>
      <c r="U7" s="171">
        <v>0.99999999999999989</v>
      </c>
    </row>
    <row r="8" spans="2:21" x14ac:dyDescent="0.35">
      <c r="B8" s="172" t="s">
        <v>91</v>
      </c>
      <c r="C8" s="173">
        <v>497</v>
      </c>
      <c r="D8" s="173">
        <v>497</v>
      </c>
      <c r="E8" s="174">
        <v>478</v>
      </c>
      <c r="F8" s="175">
        <v>43.016239188811554</v>
      </c>
      <c r="G8" s="176">
        <v>8.9992132194166435E-2</v>
      </c>
      <c r="H8" s="174">
        <v>497</v>
      </c>
      <c r="I8" s="175">
        <v>45.744</v>
      </c>
      <c r="J8" s="176">
        <v>9.2040241448692148E-2</v>
      </c>
      <c r="K8" s="174">
        <v>510</v>
      </c>
      <c r="L8" s="175">
        <v>48.631</v>
      </c>
      <c r="M8" s="176">
        <v>9.5354901960784319E-2</v>
      </c>
      <c r="N8" s="174">
        <v>500</v>
      </c>
      <c r="O8" s="175">
        <v>49.841999999999999</v>
      </c>
      <c r="P8" s="176">
        <v>9.9683999999999995E-2</v>
      </c>
      <c r="Q8" s="177">
        <v>491</v>
      </c>
      <c r="R8" s="175">
        <v>51.271999999999998</v>
      </c>
      <c r="S8" s="175">
        <v>0.10442362525458249</v>
      </c>
      <c r="T8" s="178">
        <v>-4.0404481030192896E-3</v>
      </c>
      <c r="U8" s="179">
        <v>0.18651655300520337</v>
      </c>
    </row>
    <row r="9" spans="2:21" x14ac:dyDescent="0.35">
      <c r="B9" s="172" t="s">
        <v>92</v>
      </c>
      <c r="C9" s="180">
        <v>1221</v>
      </c>
      <c r="D9" s="180">
        <v>1221</v>
      </c>
      <c r="E9" s="181">
        <v>1179</v>
      </c>
      <c r="F9" s="182">
        <v>572.22016330738063</v>
      </c>
      <c r="G9" s="183">
        <v>0.48534364996385126</v>
      </c>
      <c r="H9" s="181">
        <v>1221</v>
      </c>
      <c r="I9" s="182">
        <v>608.49199999999996</v>
      </c>
      <c r="J9" s="183">
        <v>0.49835544635544632</v>
      </c>
      <c r="K9" s="181">
        <v>1252</v>
      </c>
      <c r="L9" s="182">
        <v>647.35199999999998</v>
      </c>
      <c r="M9" s="183">
        <v>0.51705431309904148</v>
      </c>
      <c r="N9" s="181">
        <v>1225</v>
      </c>
      <c r="O9" s="182">
        <v>663.43</v>
      </c>
      <c r="P9" s="183">
        <v>0.54157551020408157</v>
      </c>
      <c r="Q9" s="184">
        <v>1207</v>
      </c>
      <c r="R9" s="182">
        <v>682.50900000000001</v>
      </c>
      <c r="S9" s="182">
        <v>0.56545898922949467</v>
      </c>
      <c r="T9" s="185">
        <v>-3.8367053037643428E-3</v>
      </c>
      <c r="U9" s="186">
        <v>0.45789280361496876</v>
      </c>
    </row>
    <row r="10" spans="2:21" x14ac:dyDescent="0.35">
      <c r="B10" s="172" t="s">
        <v>93</v>
      </c>
      <c r="C10" s="180">
        <v>466</v>
      </c>
      <c r="D10" s="180">
        <v>466</v>
      </c>
      <c r="E10" s="181">
        <v>463</v>
      </c>
      <c r="F10" s="182">
        <v>403.58752156315524</v>
      </c>
      <c r="G10" s="183">
        <v>0.8716793122314368</v>
      </c>
      <c r="H10" s="181">
        <v>466</v>
      </c>
      <c r="I10" s="182">
        <v>417.536</v>
      </c>
      <c r="J10" s="183">
        <v>0.89600000000000002</v>
      </c>
      <c r="K10" s="181">
        <v>473</v>
      </c>
      <c r="L10" s="182">
        <v>444.31</v>
      </c>
      <c r="M10" s="183">
        <v>0.93934460887949256</v>
      </c>
      <c r="N10" s="181">
        <v>464</v>
      </c>
      <c r="O10" s="182">
        <v>455.351</v>
      </c>
      <c r="P10" s="183">
        <v>0.9813599137931035</v>
      </c>
      <c r="Q10" s="184">
        <v>457</v>
      </c>
      <c r="R10" s="182">
        <v>468.447</v>
      </c>
      <c r="S10" s="182">
        <v>1.0250481400437637</v>
      </c>
      <c r="T10" s="185">
        <v>-6.4796635955154391E-3</v>
      </c>
      <c r="U10" s="186">
        <v>0.17363931665264559</v>
      </c>
    </row>
    <row r="11" spans="2:21" x14ac:dyDescent="0.35">
      <c r="B11" s="172" t="s">
        <v>94</v>
      </c>
      <c r="C11" s="180">
        <v>448</v>
      </c>
      <c r="D11" s="180">
        <v>448</v>
      </c>
      <c r="E11" s="181">
        <v>434</v>
      </c>
      <c r="F11" s="182">
        <v>601.87937200629972</v>
      </c>
      <c r="G11" s="183">
        <v>1.3868188295076029</v>
      </c>
      <c r="H11" s="181">
        <v>448</v>
      </c>
      <c r="I11" s="182">
        <v>640.03</v>
      </c>
      <c r="J11" s="183">
        <v>1.4286383928571429</v>
      </c>
      <c r="K11" s="181">
        <v>466</v>
      </c>
      <c r="L11" s="182">
        <v>680.90899999999999</v>
      </c>
      <c r="M11" s="183">
        <v>1.4611781115879827</v>
      </c>
      <c r="N11" s="181">
        <v>465</v>
      </c>
      <c r="O11" s="182">
        <v>697.82799999999997</v>
      </c>
      <c r="P11" s="183">
        <v>1.5007053763440861</v>
      </c>
      <c r="Q11" s="184">
        <v>458</v>
      </c>
      <c r="R11" s="182">
        <v>717.89599999999996</v>
      </c>
      <c r="S11" s="182">
        <v>1.5674585152838427</v>
      </c>
      <c r="T11" s="185">
        <v>7.3857919693340879E-3</v>
      </c>
      <c r="U11" s="186">
        <v>0.17149420192694603</v>
      </c>
    </row>
    <row r="12" spans="2:21" x14ac:dyDescent="0.35">
      <c r="B12" s="202" t="s">
        <v>114</v>
      </c>
      <c r="C12" s="187">
        <v>28</v>
      </c>
      <c r="D12" s="187">
        <v>28</v>
      </c>
      <c r="E12" s="188">
        <v>28</v>
      </c>
      <c r="F12" s="189">
        <v>88.630703934352809</v>
      </c>
      <c r="G12" s="190">
        <v>3.1653822833697434</v>
      </c>
      <c r="H12" s="188">
        <v>28</v>
      </c>
      <c r="I12" s="189">
        <v>94.247</v>
      </c>
      <c r="J12" s="190">
        <v>3.3659642857142855</v>
      </c>
      <c r="K12" s="188">
        <v>28</v>
      </c>
      <c r="L12" s="189">
        <v>100.27500000000001</v>
      </c>
      <c r="M12" s="190">
        <v>3.5812500000000003</v>
      </c>
      <c r="N12" s="188">
        <v>28</v>
      </c>
      <c r="O12" s="189">
        <v>102.765</v>
      </c>
      <c r="P12" s="190">
        <v>3.6701785714285715</v>
      </c>
      <c r="Q12" s="191">
        <v>28</v>
      </c>
      <c r="R12" s="189">
        <v>105.72</v>
      </c>
      <c r="S12" s="189">
        <v>3.7757142857142858</v>
      </c>
      <c r="T12" s="192">
        <v>0</v>
      </c>
      <c r="U12" s="193">
        <v>1.0457124800236244E-2</v>
      </c>
    </row>
    <row r="13" spans="2:21" x14ac:dyDescent="0.35">
      <c r="B13" s="271" t="s">
        <v>227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C5F82-5DE9-473C-BC2F-3BBD999035DF}">
  <dimension ref="B1:AB15"/>
  <sheetViews>
    <sheetView showGridLines="0" topLeftCell="A10" workbookViewId="0">
      <selection activeCell="D7" sqref="D7:D9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6" t="s">
        <v>19</v>
      </c>
      <c r="AB1">
        <f>SUMPRODUCT(LEN(B2)-LEN(SUBSTITUTE(B2,{1,2,3,4,5,6,7,8,9,0},"")))</f>
        <v>4</v>
      </c>
    </row>
    <row r="2" spans="2:28" x14ac:dyDescent="0.35">
      <c r="B2" s="234" t="s">
        <v>115</v>
      </c>
      <c r="C2" s="234"/>
      <c r="D2" s="234"/>
      <c r="E2" s="234"/>
      <c r="F2" s="234"/>
      <c r="G2" s="234"/>
      <c r="H2" s="234"/>
      <c r="I2" s="234"/>
      <c r="J2" s="234"/>
      <c r="K2" s="234"/>
    </row>
    <row r="3" spans="2:28" ht="22" x14ac:dyDescent="0.35">
      <c r="B3" s="1"/>
      <c r="C3" s="2"/>
      <c r="D3" s="3"/>
      <c r="E3" s="235" t="s">
        <v>1</v>
      </c>
      <c r="F3" s="236"/>
      <c r="G3" s="237"/>
      <c r="H3" s="4" t="s">
        <v>2</v>
      </c>
      <c r="I3" s="238" t="s">
        <v>3</v>
      </c>
      <c r="J3" s="239"/>
      <c r="K3" s="239"/>
    </row>
    <row r="4" spans="2:28" ht="22" x14ac:dyDescent="0.35">
      <c r="B4" s="209" t="s">
        <v>4</v>
      </c>
      <c r="C4" s="210" t="s">
        <v>5</v>
      </c>
      <c r="D4" s="210" t="s">
        <v>6</v>
      </c>
      <c r="E4" s="211" t="s">
        <v>7</v>
      </c>
      <c r="F4" s="211" t="s">
        <v>8</v>
      </c>
      <c r="G4" s="211" t="s">
        <v>9</v>
      </c>
      <c r="H4" s="211" t="s">
        <v>10</v>
      </c>
      <c r="I4" s="211" t="s">
        <v>11</v>
      </c>
      <c r="J4" s="211" t="s">
        <v>12</v>
      </c>
      <c r="K4" s="212" t="s">
        <v>13</v>
      </c>
    </row>
    <row r="5" spans="2:28" ht="63" x14ac:dyDescent="0.35">
      <c r="B5" s="213" t="s">
        <v>179</v>
      </c>
      <c r="C5" s="214" t="s">
        <v>14</v>
      </c>
      <c r="D5" s="260" t="s">
        <v>180</v>
      </c>
      <c r="E5" s="215">
        <v>179</v>
      </c>
      <c r="F5" s="215">
        <v>176</v>
      </c>
      <c r="G5" s="215">
        <v>192</v>
      </c>
      <c r="H5" s="215">
        <v>170</v>
      </c>
      <c r="I5" s="215">
        <v>170</v>
      </c>
      <c r="J5" s="215">
        <v>175</v>
      </c>
      <c r="K5" s="216">
        <v>175</v>
      </c>
    </row>
    <row r="6" spans="2:28" ht="31.5" x14ac:dyDescent="0.35">
      <c r="B6" s="213" t="s">
        <v>181</v>
      </c>
      <c r="C6" s="214" t="s">
        <v>14</v>
      </c>
      <c r="D6" s="258"/>
      <c r="E6" s="215">
        <v>556</v>
      </c>
      <c r="F6" s="215">
        <v>574</v>
      </c>
      <c r="G6" s="215">
        <v>577</v>
      </c>
      <c r="H6" s="215">
        <v>603</v>
      </c>
      <c r="I6" s="215">
        <v>605</v>
      </c>
      <c r="J6" s="215">
        <v>608</v>
      </c>
      <c r="K6" s="216">
        <v>608</v>
      </c>
    </row>
    <row r="7" spans="2:28" ht="52.5" x14ac:dyDescent="0.35">
      <c r="B7" s="213" t="s">
        <v>182</v>
      </c>
      <c r="C7" s="214" t="s">
        <v>14</v>
      </c>
      <c r="D7" s="260" t="s">
        <v>183</v>
      </c>
      <c r="E7" s="215">
        <v>6</v>
      </c>
      <c r="F7" s="215">
        <v>6</v>
      </c>
      <c r="G7" s="215">
        <v>14</v>
      </c>
      <c r="H7" s="215">
        <v>7</v>
      </c>
      <c r="I7" s="215">
        <v>7</v>
      </c>
      <c r="J7" s="215">
        <v>7</v>
      </c>
      <c r="K7" s="216">
        <v>7</v>
      </c>
    </row>
    <row r="8" spans="2:28" ht="31.5" x14ac:dyDescent="0.35">
      <c r="B8" s="213" t="s">
        <v>184</v>
      </c>
      <c r="C8" s="214" t="s">
        <v>14</v>
      </c>
      <c r="D8" s="258"/>
      <c r="E8" s="215" t="s">
        <v>116</v>
      </c>
      <c r="F8" s="225">
        <v>0.78</v>
      </c>
      <c r="G8" s="225">
        <v>0.7</v>
      </c>
      <c r="H8" s="225">
        <v>0.78</v>
      </c>
      <c r="I8" s="225">
        <v>0.78</v>
      </c>
      <c r="J8" s="225">
        <v>0.78</v>
      </c>
      <c r="K8" s="226">
        <v>0.78</v>
      </c>
    </row>
    <row r="9" spans="2:28" x14ac:dyDescent="0.35">
      <c r="B9" s="213" t="s">
        <v>185</v>
      </c>
      <c r="C9" s="214" t="s">
        <v>14</v>
      </c>
      <c r="D9" s="259"/>
      <c r="E9" s="215">
        <v>31</v>
      </c>
      <c r="F9" s="215">
        <v>27</v>
      </c>
      <c r="G9" s="215">
        <v>32</v>
      </c>
      <c r="H9" s="215">
        <v>30</v>
      </c>
      <c r="I9" s="215">
        <v>32</v>
      </c>
      <c r="J9" s="215">
        <v>35</v>
      </c>
      <c r="K9" s="216">
        <v>35</v>
      </c>
    </row>
    <row r="10" spans="2:28" ht="52.5" x14ac:dyDescent="0.35">
      <c r="B10" s="213" t="s">
        <v>186</v>
      </c>
      <c r="C10" s="214" t="s">
        <v>117</v>
      </c>
      <c r="D10" s="258" t="s">
        <v>180</v>
      </c>
      <c r="E10" s="215" t="s">
        <v>118</v>
      </c>
      <c r="F10" s="215" t="s">
        <v>118</v>
      </c>
      <c r="G10" s="215" t="s">
        <v>119</v>
      </c>
      <c r="H10" s="215" t="s">
        <v>120</v>
      </c>
      <c r="I10" s="215" t="s">
        <v>120</v>
      </c>
      <c r="J10" s="215" t="s">
        <v>120</v>
      </c>
      <c r="K10" s="216" t="s">
        <v>120</v>
      </c>
    </row>
    <row r="11" spans="2:28" ht="31.5" x14ac:dyDescent="0.35">
      <c r="B11" s="213" t="s">
        <v>187</v>
      </c>
      <c r="C11" s="214" t="s">
        <v>117</v>
      </c>
      <c r="D11" s="258"/>
      <c r="E11" s="215">
        <v>118</v>
      </c>
      <c r="F11" s="215">
        <v>40</v>
      </c>
      <c r="G11" s="215">
        <v>88</v>
      </c>
      <c r="H11" s="215">
        <v>49</v>
      </c>
      <c r="I11" s="215">
        <v>50</v>
      </c>
      <c r="J11" s="215">
        <v>50</v>
      </c>
      <c r="K11" s="216">
        <v>50</v>
      </c>
    </row>
    <row r="12" spans="2:28" ht="42" x14ac:dyDescent="0.35">
      <c r="B12" s="213" t="s">
        <v>188</v>
      </c>
      <c r="C12" s="214" t="s">
        <v>117</v>
      </c>
      <c r="D12" s="258"/>
      <c r="E12" s="215">
        <v>12</v>
      </c>
      <c r="F12" s="215">
        <v>18</v>
      </c>
      <c r="G12" s="215">
        <v>20</v>
      </c>
      <c r="H12" s="215">
        <v>12</v>
      </c>
      <c r="I12" s="215">
        <v>13</v>
      </c>
      <c r="J12" s="215">
        <v>13</v>
      </c>
      <c r="K12" s="216">
        <v>13</v>
      </c>
    </row>
    <row r="13" spans="2:28" ht="52.5" x14ac:dyDescent="0.35">
      <c r="B13" s="213" t="s">
        <v>189</v>
      </c>
      <c r="C13" s="214" t="s">
        <v>117</v>
      </c>
      <c r="D13" s="259"/>
      <c r="E13" s="215">
        <v>1</v>
      </c>
      <c r="F13" s="215">
        <v>1</v>
      </c>
      <c r="G13" s="215">
        <v>1</v>
      </c>
      <c r="H13" s="215">
        <v>1</v>
      </c>
      <c r="I13" s="215">
        <v>1</v>
      </c>
      <c r="J13" s="215">
        <v>1</v>
      </c>
      <c r="K13" s="216">
        <v>1</v>
      </c>
    </row>
    <row r="14" spans="2:28" ht="42" x14ac:dyDescent="0.35">
      <c r="B14" s="217" t="s">
        <v>190</v>
      </c>
      <c r="C14" s="218" t="s">
        <v>117</v>
      </c>
      <c r="D14" s="218" t="s">
        <v>191</v>
      </c>
      <c r="E14" s="219">
        <v>4</v>
      </c>
      <c r="F14" s="219">
        <v>7</v>
      </c>
      <c r="G14" s="219">
        <v>10</v>
      </c>
      <c r="H14" s="219">
        <v>8</v>
      </c>
      <c r="I14" s="219">
        <v>8</v>
      </c>
      <c r="J14" s="219">
        <v>8</v>
      </c>
      <c r="K14" s="220">
        <v>8</v>
      </c>
    </row>
    <row r="15" spans="2:28" x14ac:dyDescent="0.35">
      <c r="B15" s="224"/>
      <c r="C15" s="224"/>
      <c r="D15" s="224"/>
      <c r="E15" s="224"/>
      <c r="F15" s="224"/>
      <c r="G15" s="224"/>
      <c r="H15" s="224"/>
      <c r="I15" s="224"/>
      <c r="J15" s="224"/>
      <c r="K15" s="224"/>
    </row>
  </sheetData>
  <mergeCells count="6">
    <mergeCell ref="D10:D13"/>
    <mergeCell ref="D7:D9"/>
    <mergeCell ref="D5:D6"/>
    <mergeCell ref="B2:K2"/>
    <mergeCell ref="E3:G3"/>
    <mergeCell ref="I3:K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4EA14-7257-49D3-AD22-E05F3F381165}">
  <dimension ref="B1:M66"/>
  <sheetViews>
    <sheetView showGridLines="0" topLeftCell="A51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6" t="s">
        <v>19</v>
      </c>
    </row>
    <row r="2" spans="2:13" x14ac:dyDescent="0.35">
      <c r="B2" s="240" t="s">
        <v>121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2:13" ht="51" x14ac:dyDescent="0.35">
      <c r="B3" s="7"/>
      <c r="C3" s="8"/>
      <c r="D3" s="9" t="s">
        <v>21</v>
      </c>
      <c r="E3" s="10"/>
      <c r="F3" s="11" t="s">
        <v>22</v>
      </c>
      <c r="G3" s="12" t="s">
        <v>23</v>
      </c>
      <c r="H3" s="12" t="s">
        <v>24</v>
      </c>
      <c r="I3" s="13" t="s">
        <v>25</v>
      </c>
      <c r="J3" s="14"/>
      <c r="K3" s="15"/>
      <c r="L3" s="12" t="s">
        <v>23</v>
      </c>
      <c r="M3" s="16" t="s">
        <v>24</v>
      </c>
    </row>
    <row r="4" spans="2:13" x14ac:dyDescent="0.35">
      <c r="B4" s="17" t="s">
        <v>26</v>
      </c>
      <c r="C4" s="18" t="s">
        <v>7</v>
      </c>
      <c r="D4" s="18" t="s">
        <v>8</v>
      </c>
      <c r="E4" s="18" t="s">
        <v>9</v>
      </c>
      <c r="F4" s="19" t="s">
        <v>10</v>
      </c>
      <c r="G4" s="241" t="s">
        <v>27</v>
      </c>
      <c r="H4" s="242"/>
      <c r="I4" s="18" t="s">
        <v>11</v>
      </c>
      <c r="J4" s="18" t="s">
        <v>12</v>
      </c>
      <c r="K4" s="18" t="s">
        <v>13</v>
      </c>
      <c r="L4" s="241" t="s">
        <v>28</v>
      </c>
      <c r="M4" s="243"/>
    </row>
    <row r="5" spans="2:13" x14ac:dyDescent="0.35">
      <c r="B5" s="20" t="s">
        <v>14</v>
      </c>
      <c r="C5" s="21">
        <v>119.5020980458</v>
      </c>
      <c r="D5" s="21">
        <v>168.994</v>
      </c>
      <c r="E5" s="21">
        <v>185.86544047052411</v>
      </c>
      <c r="F5" s="22">
        <v>271.279</v>
      </c>
      <c r="G5" s="23">
        <v>0.314</v>
      </c>
      <c r="H5" s="23">
        <v>0.33400000000000002</v>
      </c>
      <c r="I5" s="21">
        <v>215.33864799999998</v>
      </c>
      <c r="J5" s="21">
        <v>222.895836256</v>
      </c>
      <c r="K5" s="21">
        <v>233.40067727199997</v>
      </c>
      <c r="L5" s="23">
        <v>-4.9000000000000002E-2</v>
      </c>
      <c r="M5" s="24">
        <v>0.41899999999999998</v>
      </c>
    </row>
    <row r="6" spans="2:13" x14ac:dyDescent="0.35">
      <c r="B6" s="20" t="s">
        <v>117</v>
      </c>
      <c r="C6" s="21">
        <v>271.709</v>
      </c>
      <c r="D6" s="21">
        <v>374.339</v>
      </c>
      <c r="E6" s="21">
        <v>579.34618872305839</v>
      </c>
      <c r="F6" s="22">
        <v>299.61099999999999</v>
      </c>
      <c r="G6" s="23">
        <v>3.3000000000000002E-2</v>
      </c>
      <c r="H6" s="23">
        <v>0.66600000000000004</v>
      </c>
      <c r="I6" s="21">
        <v>323.00423000000001</v>
      </c>
      <c r="J6" s="21">
        <v>334.34482499999996</v>
      </c>
      <c r="K6" s="21">
        <v>350.09919186136642</v>
      </c>
      <c r="L6" s="23">
        <v>5.2999999999999999E-2</v>
      </c>
      <c r="M6" s="25">
        <v>0.58099999999999996</v>
      </c>
    </row>
    <row r="7" spans="2:13" x14ac:dyDescent="0.35">
      <c r="B7" s="26" t="s">
        <v>29</v>
      </c>
      <c r="C7" s="27">
        <v>391.21109804579999</v>
      </c>
      <c r="D7" s="27">
        <v>543.33299999999997</v>
      </c>
      <c r="E7" s="27">
        <v>765.21162919358244</v>
      </c>
      <c r="F7" s="28">
        <v>570.89</v>
      </c>
      <c r="G7" s="29">
        <v>0.13400000000000001</v>
      </c>
      <c r="H7" s="30">
        <v>1</v>
      </c>
      <c r="I7" s="27">
        <v>538.34287799999993</v>
      </c>
      <c r="J7" s="27">
        <v>557.24066125599995</v>
      </c>
      <c r="K7" s="27">
        <v>583.49986913336636</v>
      </c>
      <c r="L7" s="31">
        <v>7.0000000000000001E-3</v>
      </c>
      <c r="M7" s="32">
        <v>1</v>
      </c>
    </row>
    <row r="8" spans="2:13" x14ac:dyDescent="0.35"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</row>
    <row r="9" spans="2:13" x14ac:dyDescent="0.35">
      <c r="B9" s="240" t="s">
        <v>122</v>
      </c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</row>
    <row r="10" spans="2:13" ht="48.5" x14ac:dyDescent="0.35">
      <c r="B10" s="35" t="s">
        <v>31</v>
      </c>
      <c r="C10" s="36"/>
      <c r="D10" s="37" t="s">
        <v>21</v>
      </c>
      <c r="E10" s="38"/>
      <c r="F10" s="39" t="s">
        <v>22</v>
      </c>
      <c r="G10" s="40" t="s">
        <v>23</v>
      </c>
      <c r="H10" s="40" t="s">
        <v>24</v>
      </c>
      <c r="I10" s="41" t="s">
        <v>25</v>
      </c>
      <c r="J10" s="42"/>
      <c r="K10" s="43"/>
      <c r="L10" s="40" t="s">
        <v>23</v>
      </c>
      <c r="M10" s="44" t="s">
        <v>24</v>
      </c>
    </row>
    <row r="11" spans="2:13" x14ac:dyDescent="0.35">
      <c r="B11" s="45" t="s">
        <v>26</v>
      </c>
      <c r="C11" s="46" t="s">
        <v>7</v>
      </c>
      <c r="D11" s="46" t="s">
        <v>8</v>
      </c>
      <c r="E11" s="46" t="s">
        <v>9</v>
      </c>
      <c r="F11" s="47" t="s">
        <v>10</v>
      </c>
      <c r="G11" s="244" t="s">
        <v>27</v>
      </c>
      <c r="H11" s="245"/>
      <c r="I11" s="46" t="s">
        <v>11</v>
      </c>
      <c r="J11" s="46" t="s">
        <v>12</v>
      </c>
      <c r="K11" s="46" t="s">
        <v>13</v>
      </c>
      <c r="L11" s="244" t="s">
        <v>28</v>
      </c>
      <c r="M11" s="246"/>
    </row>
    <row r="12" spans="2:13" x14ac:dyDescent="0.35">
      <c r="B12" s="48" t="s">
        <v>32</v>
      </c>
      <c r="C12" s="49"/>
      <c r="D12" s="50"/>
      <c r="E12" s="50"/>
      <c r="F12" s="51"/>
      <c r="G12" s="52"/>
      <c r="H12" s="52"/>
      <c r="I12" s="50"/>
      <c r="J12" s="50"/>
      <c r="K12" s="53"/>
      <c r="L12" s="52"/>
      <c r="M12" s="54"/>
    </row>
    <row r="13" spans="2:13" x14ac:dyDescent="0.35">
      <c r="B13" s="48" t="s">
        <v>33</v>
      </c>
      <c r="C13" s="55">
        <v>159.60599999999999</v>
      </c>
      <c r="D13" s="55">
        <v>315.601</v>
      </c>
      <c r="E13" s="55">
        <v>485.84999999999997</v>
      </c>
      <c r="F13" s="56">
        <v>248.55799999999999</v>
      </c>
      <c r="G13" s="57">
        <v>0.159</v>
      </c>
      <c r="H13" s="57">
        <v>0.499</v>
      </c>
      <c r="I13" s="55">
        <v>239.70757999999998</v>
      </c>
      <c r="J13" s="55">
        <v>248.1218116</v>
      </c>
      <c r="K13" s="55">
        <v>259.81476783199997</v>
      </c>
      <c r="L13" s="57">
        <v>1.4999999999999999E-2</v>
      </c>
      <c r="M13" s="58">
        <v>0.443</v>
      </c>
    </row>
    <row r="14" spans="2:13" ht="19" x14ac:dyDescent="0.35">
      <c r="B14" s="59" t="s">
        <v>34</v>
      </c>
      <c r="C14" s="60">
        <v>118.833</v>
      </c>
      <c r="D14" s="61">
        <v>281.35000000000002</v>
      </c>
      <c r="E14" s="62">
        <v>439.32499999999999</v>
      </c>
      <c r="F14" s="62">
        <v>213.95</v>
      </c>
      <c r="G14" s="63">
        <v>0.217</v>
      </c>
      <c r="H14" s="63">
        <v>0.42899999999999999</v>
      </c>
      <c r="I14" s="61">
        <v>195.89599999999999</v>
      </c>
      <c r="J14" s="61">
        <v>202.054</v>
      </c>
      <c r="K14" s="62">
        <v>211.363</v>
      </c>
      <c r="L14" s="63">
        <v>-4.0000000000000001E-3</v>
      </c>
      <c r="M14" s="63">
        <v>0.36599999999999999</v>
      </c>
    </row>
    <row r="15" spans="2:13" x14ac:dyDescent="0.35">
      <c r="B15" s="59" t="s">
        <v>35</v>
      </c>
      <c r="C15" s="64">
        <v>40.773000000000003</v>
      </c>
      <c r="D15" s="65">
        <v>34.250999999999998</v>
      </c>
      <c r="E15" s="66">
        <v>46.524999999999999</v>
      </c>
      <c r="F15" s="66">
        <v>34.607999999999997</v>
      </c>
      <c r="G15" s="67">
        <v>-5.2999999999999999E-2</v>
      </c>
      <c r="H15" s="67">
        <v>7.0000000000000007E-2</v>
      </c>
      <c r="I15" s="65">
        <v>43.811579999999999</v>
      </c>
      <c r="J15" s="65">
        <v>46.067811599999999</v>
      </c>
      <c r="K15" s="66">
        <v>48.451767831999994</v>
      </c>
      <c r="L15" s="67">
        <v>0.11899999999999999</v>
      </c>
      <c r="M15" s="67">
        <v>7.6999999999999999E-2</v>
      </c>
    </row>
    <row r="16" spans="2:13" x14ac:dyDescent="0.35">
      <c r="B16" s="68" t="s">
        <v>36</v>
      </c>
      <c r="C16" s="55">
        <v>251.58699999999999</v>
      </c>
      <c r="D16" s="55">
        <v>273.38600000000002</v>
      </c>
      <c r="E16" s="55">
        <v>279.21600000000001</v>
      </c>
      <c r="F16" s="69">
        <v>322.33199999999999</v>
      </c>
      <c r="G16" s="70">
        <v>8.5999999999999993E-2</v>
      </c>
      <c r="H16" s="70">
        <v>0.501</v>
      </c>
      <c r="I16" s="55">
        <v>298.63499999999999</v>
      </c>
      <c r="J16" s="55">
        <v>309.11900000000003</v>
      </c>
      <c r="K16" s="55">
        <v>323.685</v>
      </c>
      <c r="L16" s="70">
        <v>1E-3</v>
      </c>
      <c r="M16" s="71">
        <v>0.55700000000000005</v>
      </c>
    </row>
    <row r="17" spans="2:13" x14ac:dyDescent="0.35">
      <c r="B17" s="72" t="s">
        <v>37</v>
      </c>
      <c r="C17" s="73">
        <v>411.19299999999998</v>
      </c>
      <c r="D17" s="73">
        <v>588.98700000000008</v>
      </c>
      <c r="E17" s="74">
        <v>765.06600000000003</v>
      </c>
      <c r="F17" s="74">
        <v>570.89</v>
      </c>
      <c r="G17" s="75">
        <v>0.11600000000000001</v>
      </c>
      <c r="H17" s="75">
        <v>1</v>
      </c>
      <c r="I17" s="73">
        <v>538.34258</v>
      </c>
      <c r="J17" s="73">
        <v>557.24081160000003</v>
      </c>
      <c r="K17" s="74">
        <v>583.49976783199997</v>
      </c>
      <c r="L17" s="75">
        <v>7.0000000000000001E-3</v>
      </c>
      <c r="M17" s="76">
        <v>1</v>
      </c>
    </row>
    <row r="18" spans="2:13" x14ac:dyDescent="0.35">
      <c r="B18" s="48" t="s">
        <v>38</v>
      </c>
      <c r="C18" s="77"/>
      <c r="D18" s="77"/>
      <c r="E18" s="77"/>
      <c r="F18" s="78"/>
      <c r="G18" s="79"/>
      <c r="H18" s="79"/>
      <c r="I18" s="77"/>
      <c r="J18" s="77"/>
      <c r="K18" s="77"/>
      <c r="L18" s="79"/>
      <c r="M18" s="80"/>
    </row>
    <row r="19" spans="2:13" x14ac:dyDescent="0.35">
      <c r="B19" s="48" t="s">
        <v>39</v>
      </c>
      <c r="C19" s="55">
        <v>346.35909804579995</v>
      </c>
      <c r="D19" s="55">
        <v>505.93299999999999</v>
      </c>
      <c r="E19" s="55">
        <v>765.21162919358244</v>
      </c>
      <c r="F19" s="56">
        <v>506.27799999999996</v>
      </c>
      <c r="G19" s="81">
        <v>0.13500000000000001</v>
      </c>
      <c r="H19" s="81">
        <v>0.92600000000000005</v>
      </c>
      <c r="I19" s="55">
        <v>499.39087799999999</v>
      </c>
      <c r="J19" s="55">
        <v>516.92066125600013</v>
      </c>
      <c r="K19" s="55">
        <v>541.27986913336645</v>
      </c>
      <c r="L19" s="81">
        <v>2.3E-2</v>
      </c>
      <c r="M19" s="82">
        <v>0.91700000000000004</v>
      </c>
    </row>
    <row r="20" spans="2:13" x14ac:dyDescent="0.35">
      <c r="B20" s="59" t="s">
        <v>40</v>
      </c>
      <c r="C20" s="60">
        <v>231.60599999999999</v>
      </c>
      <c r="D20" s="61">
        <v>255.38200000000001</v>
      </c>
      <c r="E20" s="62">
        <v>276.98562705086999</v>
      </c>
      <c r="F20" s="62">
        <v>297.58999999999997</v>
      </c>
      <c r="G20" s="63">
        <v>8.6999999999999994E-2</v>
      </c>
      <c r="H20" s="63">
        <v>0.48599999999999999</v>
      </c>
      <c r="I20" s="61">
        <v>306.25700000000001</v>
      </c>
      <c r="J20" s="61">
        <v>323.101</v>
      </c>
      <c r="K20" s="62">
        <v>340.87099999999998</v>
      </c>
      <c r="L20" s="63">
        <v>4.5999999999999999E-2</v>
      </c>
      <c r="M20" s="63">
        <v>0.56399999999999995</v>
      </c>
    </row>
    <row r="21" spans="2:13" x14ac:dyDescent="0.35">
      <c r="B21" s="59" t="s">
        <v>41</v>
      </c>
      <c r="C21" s="83">
        <v>104.94809804579999</v>
      </c>
      <c r="D21" s="84">
        <v>232.84100000000001</v>
      </c>
      <c r="E21" s="85">
        <v>475.08713316271246</v>
      </c>
      <c r="F21" s="85">
        <v>189.8</v>
      </c>
      <c r="G21" s="86">
        <v>0.218</v>
      </c>
      <c r="H21" s="86">
        <v>0.41299999999999998</v>
      </c>
      <c r="I21" s="84">
        <v>178.82687799999997</v>
      </c>
      <c r="J21" s="84">
        <v>179.30216125600006</v>
      </c>
      <c r="K21" s="85">
        <v>185.6741338501665</v>
      </c>
      <c r="L21" s="86">
        <v>-7.0000000000000001E-3</v>
      </c>
      <c r="M21" s="86">
        <v>0.32600000000000001</v>
      </c>
    </row>
    <row r="22" spans="2:13" x14ac:dyDescent="0.35">
      <c r="B22" s="59" t="s">
        <v>42</v>
      </c>
      <c r="C22" s="83">
        <v>9.2629999999999999</v>
      </c>
      <c r="D22" s="84">
        <v>16.614000000000001</v>
      </c>
      <c r="E22" s="85">
        <v>13.13886898</v>
      </c>
      <c r="F22" s="85">
        <v>17.277000000000001</v>
      </c>
      <c r="G22" s="86">
        <v>0.23100000000000001</v>
      </c>
      <c r="H22" s="86">
        <v>2.5000000000000001E-2</v>
      </c>
      <c r="I22" s="84">
        <v>13.154</v>
      </c>
      <c r="J22" s="84">
        <v>13.310499999999999</v>
      </c>
      <c r="K22" s="85">
        <v>13.4727352832</v>
      </c>
      <c r="L22" s="86">
        <v>-0.08</v>
      </c>
      <c r="M22" s="86">
        <v>2.5000000000000001E-2</v>
      </c>
    </row>
    <row r="23" spans="2:13" x14ac:dyDescent="0.35">
      <c r="B23" s="59" t="s">
        <v>99</v>
      </c>
      <c r="C23" s="64">
        <v>0.54200000000000004</v>
      </c>
      <c r="D23" s="65">
        <v>1.0960000000000001</v>
      </c>
      <c r="E23" s="66">
        <v>0</v>
      </c>
      <c r="F23" s="66">
        <v>1.611</v>
      </c>
      <c r="G23" s="67">
        <v>0.438</v>
      </c>
      <c r="H23" s="67">
        <v>2E-3</v>
      </c>
      <c r="I23" s="65">
        <v>1.153</v>
      </c>
      <c r="J23" s="65">
        <v>1.2070000000000001</v>
      </c>
      <c r="K23" s="66">
        <v>1.262</v>
      </c>
      <c r="L23" s="67">
        <v>-7.8E-2</v>
      </c>
      <c r="M23" s="67">
        <v>2E-3</v>
      </c>
    </row>
    <row r="24" spans="2:13" x14ac:dyDescent="0.35">
      <c r="B24" s="48" t="s">
        <v>100</v>
      </c>
      <c r="C24" s="55">
        <v>44.851999999999997</v>
      </c>
      <c r="D24" s="55">
        <v>37.4</v>
      </c>
      <c r="E24" s="55">
        <v>0</v>
      </c>
      <c r="F24" s="56">
        <v>64.611999999999995</v>
      </c>
      <c r="G24" s="198">
        <v>0.129</v>
      </c>
      <c r="H24" s="198">
        <v>7.3999999999999996E-2</v>
      </c>
      <c r="I24" s="55">
        <v>38.951999999999998</v>
      </c>
      <c r="J24" s="55">
        <v>40.32</v>
      </c>
      <c r="K24" s="55">
        <v>42.22</v>
      </c>
      <c r="L24" s="198">
        <v>-0.13200000000000001</v>
      </c>
      <c r="M24" s="199">
        <v>8.3000000000000004E-2</v>
      </c>
    </row>
    <row r="25" spans="2:13" x14ac:dyDescent="0.35">
      <c r="B25" s="72" t="s">
        <v>43</v>
      </c>
      <c r="C25" s="87">
        <v>391.21109804579993</v>
      </c>
      <c r="D25" s="87">
        <v>543.33299999999997</v>
      </c>
      <c r="E25" s="88">
        <v>765.21162919358244</v>
      </c>
      <c r="F25" s="88">
        <v>570.89</v>
      </c>
      <c r="G25" s="75">
        <v>0.13400000000000001</v>
      </c>
      <c r="H25" s="75">
        <v>1</v>
      </c>
      <c r="I25" s="87">
        <v>538.34287799999993</v>
      </c>
      <c r="J25" s="87">
        <v>557.24066125600018</v>
      </c>
      <c r="K25" s="88">
        <v>583.49986913336647</v>
      </c>
      <c r="L25" s="75">
        <v>7.0000000000000001E-3</v>
      </c>
      <c r="M25" s="76">
        <v>1</v>
      </c>
    </row>
    <row r="26" spans="2:13" x14ac:dyDescent="0.35">
      <c r="B26" s="89" t="s">
        <v>44</v>
      </c>
      <c r="C26" s="90">
        <v>20</v>
      </c>
      <c r="D26" s="90">
        <v>45.7</v>
      </c>
      <c r="E26" s="91">
        <v>-0.1</v>
      </c>
      <c r="F26" s="91">
        <v>0</v>
      </c>
      <c r="G26" s="92">
        <v>-1</v>
      </c>
      <c r="H26" s="92"/>
      <c r="I26" s="90">
        <v>0</v>
      </c>
      <c r="J26" s="90">
        <v>0</v>
      </c>
      <c r="K26" s="91">
        <v>0</v>
      </c>
      <c r="L26" s="92">
        <v>0</v>
      </c>
      <c r="M26" s="93"/>
    </row>
    <row r="27" spans="2:13" x14ac:dyDescent="0.35">
      <c r="B27" s="48"/>
      <c r="C27" s="84"/>
      <c r="D27" s="84"/>
      <c r="E27" s="84"/>
      <c r="F27" s="84"/>
      <c r="G27" s="94"/>
      <c r="H27" s="94"/>
      <c r="I27" s="84"/>
      <c r="J27" s="84"/>
      <c r="K27" s="84"/>
      <c r="L27" s="94"/>
      <c r="M27" s="95"/>
    </row>
    <row r="28" spans="2:13" x14ac:dyDescent="0.35">
      <c r="B28" s="96" t="s">
        <v>45</v>
      </c>
      <c r="C28" s="97"/>
      <c r="D28" s="97"/>
      <c r="E28" s="97"/>
      <c r="F28" s="97"/>
      <c r="G28" s="98"/>
      <c r="H28" s="98"/>
      <c r="I28" s="97"/>
      <c r="J28" s="97"/>
      <c r="K28" s="97"/>
      <c r="L28" s="98"/>
      <c r="M28" s="98"/>
    </row>
    <row r="29" spans="2:13" x14ac:dyDescent="0.35">
      <c r="B29" s="99" t="s">
        <v>46</v>
      </c>
      <c r="C29" s="100">
        <v>61.999999999999886</v>
      </c>
      <c r="D29" s="100">
        <v>-11.609051100329566</v>
      </c>
      <c r="E29" s="100">
        <v>-38.451350053912392</v>
      </c>
      <c r="F29" s="101">
        <v>71.169610825716177</v>
      </c>
      <c r="G29" s="102">
        <v>4.7E-2</v>
      </c>
      <c r="H29" s="102">
        <v>1</v>
      </c>
      <c r="I29" s="100">
        <v>45.157875000000104</v>
      </c>
      <c r="J29" s="100">
        <v>252.04150889999994</v>
      </c>
      <c r="K29" s="103">
        <v>257.08233907800008</v>
      </c>
      <c r="L29" s="102">
        <v>0.53400000000000003</v>
      </c>
      <c r="M29" s="104">
        <v>1</v>
      </c>
    </row>
    <row r="30" spans="2:13" x14ac:dyDescent="0.35">
      <c r="B30" s="105" t="s">
        <v>47</v>
      </c>
      <c r="C30" s="84"/>
      <c r="D30" s="84"/>
      <c r="E30" s="84"/>
      <c r="F30" s="106"/>
      <c r="G30" s="57"/>
      <c r="H30" s="57"/>
      <c r="I30" s="84"/>
      <c r="J30" s="84"/>
      <c r="K30" s="84"/>
      <c r="L30" s="57"/>
      <c r="M30" s="58"/>
    </row>
    <row r="31" spans="2:13" x14ac:dyDescent="0.35">
      <c r="B31" s="105" t="s">
        <v>48</v>
      </c>
      <c r="C31" s="55">
        <v>327.06099999999998</v>
      </c>
      <c r="D31" s="55">
        <v>609.35100000000011</v>
      </c>
      <c r="E31" s="55">
        <v>764.44983997999998</v>
      </c>
      <c r="F31" s="56">
        <v>365.08799999999997</v>
      </c>
      <c r="G31" s="57">
        <v>3.6999999999999998E-2</v>
      </c>
      <c r="H31" s="57">
        <v>0.59699999999999998</v>
      </c>
      <c r="I31" s="55">
        <v>367.36158</v>
      </c>
      <c r="J31" s="55">
        <v>374.70881159999999</v>
      </c>
      <c r="K31" s="55">
        <v>382.20298783200002</v>
      </c>
      <c r="L31" s="57">
        <v>1.4999999999999999E-2</v>
      </c>
      <c r="M31" s="58">
        <v>0.51800000000000002</v>
      </c>
    </row>
    <row r="32" spans="2:13" ht="19" x14ac:dyDescent="0.35">
      <c r="B32" s="107" t="s">
        <v>49</v>
      </c>
      <c r="C32" s="60">
        <v>320.572</v>
      </c>
      <c r="D32" s="61">
        <v>602.30400000000009</v>
      </c>
      <c r="E32" s="61">
        <v>758.01314677999994</v>
      </c>
      <c r="F32" s="108">
        <v>355.95899999999995</v>
      </c>
      <c r="G32" s="63">
        <v>3.5999999999999997E-2</v>
      </c>
      <c r="H32" s="63">
        <v>0.58799999999999997</v>
      </c>
      <c r="I32" s="61">
        <v>358.05</v>
      </c>
      <c r="J32" s="61">
        <v>365.21100000000001</v>
      </c>
      <c r="K32" s="62">
        <v>372.51522</v>
      </c>
      <c r="L32" s="63">
        <v>1.4999999999999999E-2</v>
      </c>
      <c r="M32" s="63">
        <v>0.505</v>
      </c>
    </row>
    <row r="33" spans="2:13" x14ac:dyDescent="0.35">
      <c r="B33" s="107" t="s">
        <v>50</v>
      </c>
      <c r="C33" s="83">
        <v>201.739</v>
      </c>
      <c r="D33" s="84">
        <v>320.95400000000001</v>
      </c>
      <c r="E33" s="84">
        <v>319.76975977999996</v>
      </c>
      <c r="F33" s="106">
        <v>142.00899999999999</v>
      </c>
      <c r="G33" s="86">
        <v>-0.11</v>
      </c>
      <c r="H33" s="86">
        <v>0.28899999999999998</v>
      </c>
      <c r="I33" s="84">
        <v>123</v>
      </c>
      <c r="J33" s="84">
        <v>125.46</v>
      </c>
      <c r="K33" s="85">
        <v>127.9692</v>
      </c>
      <c r="L33" s="86">
        <v>-3.4000000000000002E-2</v>
      </c>
      <c r="M33" s="86">
        <v>0.18099999999999999</v>
      </c>
    </row>
    <row r="34" spans="2:13" x14ac:dyDescent="0.35">
      <c r="B34" s="107" t="s">
        <v>51</v>
      </c>
      <c r="C34" s="64">
        <v>6.4889999999999999</v>
      </c>
      <c r="D34" s="65">
        <v>7.0469999999999997</v>
      </c>
      <c r="E34" s="65">
        <v>6.4366932000000006</v>
      </c>
      <c r="F34" s="109">
        <v>9.1289999999999996</v>
      </c>
      <c r="G34" s="67">
        <v>0.121</v>
      </c>
      <c r="H34" s="67">
        <v>8.9999999999999993E-3</v>
      </c>
      <c r="I34" s="65">
        <v>9.3115799999999993</v>
      </c>
      <c r="J34" s="65">
        <v>9.4978116000000004</v>
      </c>
      <c r="K34" s="66">
        <v>9.6877678320000022</v>
      </c>
      <c r="L34" s="67">
        <v>0.02</v>
      </c>
      <c r="M34" s="67">
        <v>1.2999999999999999E-2</v>
      </c>
    </row>
    <row r="35" spans="2:13" x14ac:dyDescent="0.35">
      <c r="B35" s="105" t="s">
        <v>36</v>
      </c>
      <c r="C35" s="55">
        <v>319.22000000000003</v>
      </c>
      <c r="D35" s="55">
        <v>314.39400000000001</v>
      </c>
      <c r="E35" s="55">
        <v>321.09800000000001</v>
      </c>
      <c r="F35" s="56">
        <v>337.858</v>
      </c>
      <c r="G35" s="57">
        <v>1.9E-2</v>
      </c>
      <c r="H35" s="57">
        <v>0.40300000000000002</v>
      </c>
      <c r="I35" s="55">
        <v>336.80799999999999</v>
      </c>
      <c r="J35" s="55">
        <v>351.89699999999999</v>
      </c>
      <c r="K35" s="55">
        <v>358.93493999999998</v>
      </c>
      <c r="L35" s="57">
        <v>0.02</v>
      </c>
      <c r="M35" s="58">
        <v>0.48199999999999998</v>
      </c>
    </row>
    <row r="36" spans="2:13" x14ac:dyDescent="0.35">
      <c r="B36" s="110" t="s">
        <v>52</v>
      </c>
      <c r="C36" s="87">
        <v>646.28099999999995</v>
      </c>
      <c r="D36" s="87">
        <v>923.74500000000012</v>
      </c>
      <c r="E36" s="87">
        <v>1085.5478399799999</v>
      </c>
      <c r="F36" s="111">
        <v>702.94599999999991</v>
      </c>
      <c r="G36" s="112">
        <v>2.8000000000000001E-2</v>
      </c>
      <c r="H36" s="112">
        <v>1</v>
      </c>
      <c r="I36" s="87">
        <v>704.16958</v>
      </c>
      <c r="J36" s="87">
        <v>726.60581159999992</v>
      </c>
      <c r="K36" s="88">
        <v>741.13792783200006</v>
      </c>
      <c r="L36" s="112">
        <v>1.7999999999999999E-2</v>
      </c>
      <c r="M36" s="113">
        <v>1</v>
      </c>
    </row>
    <row r="37" spans="2:13" x14ac:dyDescent="0.35">
      <c r="B37" s="114" t="s">
        <v>53</v>
      </c>
      <c r="C37" s="77"/>
      <c r="D37" s="77"/>
      <c r="E37" s="77"/>
      <c r="F37" s="78"/>
      <c r="G37" s="102"/>
      <c r="H37" s="102"/>
      <c r="I37" s="77"/>
      <c r="J37" s="77"/>
      <c r="K37" s="77"/>
      <c r="L37" s="102"/>
      <c r="M37" s="104"/>
    </row>
    <row r="38" spans="2:13" x14ac:dyDescent="0.35">
      <c r="B38" s="105" t="s">
        <v>54</v>
      </c>
      <c r="C38" s="55">
        <v>563.90300000000002</v>
      </c>
      <c r="D38" s="55">
        <v>889.22499999999991</v>
      </c>
      <c r="E38" s="55">
        <v>1123.9991900339123</v>
      </c>
      <c r="F38" s="56">
        <v>581.25769757124658</v>
      </c>
      <c r="G38" s="57">
        <v>0.01</v>
      </c>
      <c r="H38" s="57">
        <v>0.95896070161269076</v>
      </c>
      <c r="I38" s="55">
        <v>613.91370499999994</v>
      </c>
      <c r="J38" s="55">
        <v>428.5643427</v>
      </c>
      <c r="K38" s="55">
        <v>437.13562955399999</v>
      </c>
      <c r="L38" s="57">
        <v>-9.0999999999999998E-2</v>
      </c>
      <c r="M38" s="58">
        <v>0.91400000000000003</v>
      </c>
    </row>
    <row r="39" spans="2:13" x14ac:dyDescent="0.35">
      <c r="B39" s="107" t="s">
        <v>40</v>
      </c>
      <c r="C39" s="60">
        <v>251.95400000000001</v>
      </c>
      <c r="D39" s="61">
        <v>331.77100000000002</v>
      </c>
      <c r="E39" s="61">
        <v>447.71824041000002</v>
      </c>
      <c r="F39" s="108">
        <v>256.685</v>
      </c>
      <c r="G39" s="63">
        <v>6.0000000000000001E-3</v>
      </c>
      <c r="H39" s="63">
        <v>0.39800000000000002</v>
      </c>
      <c r="I39" s="61">
        <v>261.07474500000001</v>
      </c>
      <c r="J39" s="61">
        <v>266.29489990000002</v>
      </c>
      <c r="K39" s="62">
        <v>271.62079789799998</v>
      </c>
      <c r="L39" s="63">
        <v>1.9E-2</v>
      </c>
      <c r="M39" s="63">
        <v>0.48099999999999998</v>
      </c>
    </row>
    <row r="40" spans="2:13" x14ac:dyDescent="0.35">
      <c r="B40" s="107" t="s">
        <v>41</v>
      </c>
      <c r="C40" s="64">
        <v>311.94900000000001</v>
      </c>
      <c r="D40" s="65">
        <v>557.45399999999995</v>
      </c>
      <c r="E40" s="65">
        <v>676.28094962391242</v>
      </c>
      <c r="F40" s="109">
        <v>324.57269757124652</v>
      </c>
      <c r="G40" s="67">
        <v>1.2999999999999999E-2</v>
      </c>
      <c r="H40" s="67">
        <v>0.56100000000000005</v>
      </c>
      <c r="I40" s="65">
        <v>352.83895999999999</v>
      </c>
      <c r="J40" s="65">
        <v>162.26944279999998</v>
      </c>
      <c r="K40" s="66">
        <v>165.51483165600001</v>
      </c>
      <c r="L40" s="67">
        <v>-0.20100000000000001</v>
      </c>
      <c r="M40" s="67">
        <v>0.433</v>
      </c>
    </row>
    <row r="41" spans="2:13" x14ac:dyDescent="0.35">
      <c r="B41" s="105" t="s">
        <v>100</v>
      </c>
      <c r="C41" s="55">
        <v>20.378</v>
      </c>
      <c r="D41" s="55">
        <v>46.129051100329775</v>
      </c>
      <c r="E41" s="55">
        <v>0</v>
      </c>
      <c r="F41" s="56">
        <v>50.518691603037148</v>
      </c>
      <c r="G41" s="57">
        <v>0.35299999999999998</v>
      </c>
      <c r="H41" s="57">
        <v>4.1000000000000002E-2</v>
      </c>
      <c r="I41" s="55">
        <v>45.097999999999999</v>
      </c>
      <c r="J41" s="55">
        <v>45.999960000000002</v>
      </c>
      <c r="K41" s="55">
        <v>46.919959200000001</v>
      </c>
      <c r="L41" s="57">
        <v>-2.4E-2</v>
      </c>
      <c r="M41" s="58">
        <v>8.5999999999999993E-2</v>
      </c>
    </row>
    <row r="42" spans="2:13" x14ac:dyDescent="0.35">
      <c r="B42" s="110" t="s">
        <v>55</v>
      </c>
      <c r="C42" s="87">
        <v>584.28100000000006</v>
      </c>
      <c r="D42" s="87">
        <v>935.35405110032968</v>
      </c>
      <c r="E42" s="87">
        <v>1123.9991900339123</v>
      </c>
      <c r="F42" s="111">
        <v>631.77638917428374</v>
      </c>
      <c r="G42" s="112">
        <v>2.5999999999999999E-2</v>
      </c>
      <c r="H42" s="112">
        <v>1</v>
      </c>
      <c r="I42" s="87">
        <v>659.01170499999989</v>
      </c>
      <c r="J42" s="87">
        <v>474.56430269999998</v>
      </c>
      <c r="K42" s="88">
        <v>484.05558875399998</v>
      </c>
      <c r="L42" s="112">
        <v>-8.5000000000000006E-2</v>
      </c>
      <c r="M42" s="113">
        <v>1</v>
      </c>
    </row>
    <row r="43" spans="2:13" ht="19" x14ac:dyDescent="0.35">
      <c r="B43" s="105" t="s">
        <v>56</v>
      </c>
      <c r="C43" s="55">
        <v>-7.1820000000000004</v>
      </c>
      <c r="D43" s="55">
        <v>-19.73</v>
      </c>
      <c r="E43" s="55">
        <v>-18.249000000000002</v>
      </c>
      <c r="F43" s="56">
        <v>-8.0760000000000005</v>
      </c>
      <c r="G43" s="57">
        <v>0.04</v>
      </c>
      <c r="H43" s="57">
        <v>1</v>
      </c>
      <c r="I43" s="55">
        <v>-8.0749999999999993</v>
      </c>
      <c r="J43" s="55">
        <v>-7.9539999999999997</v>
      </c>
      <c r="K43" s="115">
        <v>-7.9539999999999997</v>
      </c>
      <c r="L43" s="57">
        <v>-5.0000000000000001E-3</v>
      </c>
      <c r="M43" s="58">
        <v>1</v>
      </c>
    </row>
    <row r="44" spans="2:13" ht="19" x14ac:dyDescent="0.35">
      <c r="B44" s="107" t="s">
        <v>57</v>
      </c>
      <c r="C44" s="60">
        <v>-7.1820000000000004</v>
      </c>
      <c r="D44" s="61">
        <v>-19.736000000000001</v>
      </c>
      <c r="E44" s="61">
        <v>-18.28</v>
      </c>
      <c r="F44" s="108">
        <v>-8.0760000000000005</v>
      </c>
      <c r="G44" s="63">
        <v>0.04</v>
      </c>
      <c r="H44" s="63">
        <v>1.0009999999999999</v>
      </c>
      <c r="I44" s="61">
        <v>-8.0749999999999993</v>
      </c>
      <c r="J44" s="61">
        <v>-7.9539999999999997</v>
      </c>
      <c r="K44" s="61">
        <v>-7.9539999999999997</v>
      </c>
      <c r="L44" s="63">
        <v>-5.0000000000000001E-3</v>
      </c>
      <c r="M44" s="63">
        <v>1</v>
      </c>
    </row>
    <row r="45" spans="2:13" ht="19" x14ac:dyDescent="0.35">
      <c r="B45" s="107" t="s">
        <v>103</v>
      </c>
      <c r="C45" s="64">
        <v>0</v>
      </c>
      <c r="D45" s="65">
        <v>6.0000000000000001E-3</v>
      </c>
      <c r="E45" s="65">
        <v>3.1E-2</v>
      </c>
      <c r="F45" s="109">
        <v>0</v>
      </c>
      <c r="G45" s="67">
        <v>0</v>
      </c>
      <c r="H45" s="67">
        <v>-1E-3</v>
      </c>
      <c r="I45" s="65">
        <v>0</v>
      </c>
      <c r="J45" s="65">
        <v>0</v>
      </c>
      <c r="K45" s="65">
        <v>0</v>
      </c>
      <c r="L45" s="67">
        <v>0</v>
      </c>
      <c r="M45" s="67">
        <v>0</v>
      </c>
    </row>
    <row r="46" spans="2:13" ht="19" x14ac:dyDescent="0.35">
      <c r="B46" s="116" t="s">
        <v>59</v>
      </c>
      <c r="C46" s="117">
        <v>54.817999999999884</v>
      </c>
      <c r="D46" s="117">
        <v>-31.339051100329566</v>
      </c>
      <c r="E46" s="117">
        <v>-56.700350053912395</v>
      </c>
      <c r="F46" s="118">
        <v>63.093610825716176</v>
      </c>
      <c r="G46" s="119">
        <v>4.8000000000000001E-2</v>
      </c>
      <c r="H46" s="119">
        <v>0.03</v>
      </c>
      <c r="I46" s="117">
        <v>37.082875000000101</v>
      </c>
      <c r="J46" s="117">
        <v>244.08750889999993</v>
      </c>
      <c r="K46" s="120">
        <v>249.12833907800007</v>
      </c>
      <c r="L46" s="119">
        <v>0.58099999999999996</v>
      </c>
      <c r="M46" s="121">
        <v>1</v>
      </c>
    </row>
    <row r="47" spans="2:13" x14ac:dyDescent="0.35">
      <c r="B47" s="48"/>
      <c r="C47" s="84"/>
      <c r="D47" s="84"/>
      <c r="E47" s="84"/>
      <c r="F47" s="84"/>
      <c r="G47" s="122"/>
      <c r="H47" s="122"/>
      <c r="I47" s="84"/>
      <c r="J47" s="84"/>
      <c r="K47" s="84"/>
      <c r="L47" s="122"/>
      <c r="M47" s="122"/>
    </row>
    <row r="48" spans="2:13" x14ac:dyDescent="0.35">
      <c r="B48" s="48" t="s">
        <v>60</v>
      </c>
      <c r="C48" s="84"/>
      <c r="D48" s="84"/>
      <c r="E48" s="84"/>
      <c r="F48" s="84"/>
      <c r="G48" s="123"/>
      <c r="H48" s="123"/>
      <c r="I48" s="84"/>
      <c r="J48" s="84"/>
      <c r="K48" s="84"/>
      <c r="L48" s="123"/>
      <c r="M48" s="123"/>
    </row>
    <row r="49" spans="2:13" x14ac:dyDescent="0.35">
      <c r="B49" s="124" t="s">
        <v>61</v>
      </c>
      <c r="C49" s="77">
        <v>274.05399999999997</v>
      </c>
      <c r="D49" s="77">
        <v>277.84199999999998</v>
      </c>
      <c r="E49" s="77">
        <v>282.53391850000014</v>
      </c>
      <c r="F49" s="78">
        <v>305.081796</v>
      </c>
      <c r="G49" s="125">
        <v>3.5999999999999997E-2</v>
      </c>
      <c r="H49" s="125">
        <v>0.52800000000000002</v>
      </c>
      <c r="I49" s="77">
        <v>311.04813191999995</v>
      </c>
      <c r="J49" s="77">
        <v>317.26909455840001</v>
      </c>
      <c r="K49" s="77">
        <v>323.61447644956797</v>
      </c>
      <c r="L49" s="125">
        <v>0.02</v>
      </c>
      <c r="M49" s="126">
        <v>0.63300000000000001</v>
      </c>
    </row>
    <row r="50" spans="2:13" x14ac:dyDescent="0.35">
      <c r="B50" s="127" t="s">
        <v>62</v>
      </c>
      <c r="C50" s="84"/>
      <c r="D50" s="84"/>
      <c r="E50" s="84"/>
      <c r="F50" s="106"/>
      <c r="G50" s="86"/>
      <c r="H50" s="86"/>
      <c r="I50" s="84"/>
      <c r="J50" s="84"/>
      <c r="K50" s="84"/>
      <c r="L50" s="86"/>
      <c r="M50" s="128"/>
    </row>
    <row r="51" spans="2:13" x14ac:dyDescent="0.35">
      <c r="B51" s="127" t="s">
        <v>63</v>
      </c>
      <c r="C51" s="129">
        <v>-7.1820000000000004</v>
      </c>
      <c r="D51" s="130">
        <v>-19.736000000000001</v>
      </c>
      <c r="E51" s="130">
        <v>-18.28</v>
      </c>
      <c r="F51" s="131">
        <v>-8.0760000000000005</v>
      </c>
      <c r="G51" s="132">
        <v>0.04</v>
      </c>
      <c r="H51" s="132">
        <v>1</v>
      </c>
      <c r="I51" s="130">
        <v>-8.0749999999999993</v>
      </c>
      <c r="J51" s="130">
        <v>-7.9539999999999997</v>
      </c>
      <c r="K51" s="130">
        <v>-7.9539999999999997</v>
      </c>
      <c r="L51" s="132">
        <v>-5.0000000000000001E-3</v>
      </c>
      <c r="M51" s="132">
        <v>1</v>
      </c>
    </row>
    <row r="52" spans="2:13" x14ac:dyDescent="0.35">
      <c r="B52" s="59" t="s">
        <v>108</v>
      </c>
      <c r="C52" s="84">
        <v>3.3980000000000001</v>
      </c>
      <c r="D52" s="84">
        <v>5.1079999999999997</v>
      </c>
      <c r="E52" s="84">
        <v>6.3759793900000004</v>
      </c>
      <c r="F52" s="106">
        <v>3.0219999999999998</v>
      </c>
      <c r="G52" s="86">
        <v>-3.7999999999999999E-2</v>
      </c>
      <c r="H52" s="86">
        <v>8.0000000000000002E-3</v>
      </c>
      <c r="I52" s="84">
        <v>3.0824400000000001</v>
      </c>
      <c r="J52" s="84">
        <v>2.056</v>
      </c>
      <c r="K52" s="84">
        <v>2.0971199999999999</v>
      </c>
      <c r="L52" s="86">
        <v>-0.115</v>
      </c>
      <c r="M52" s="128">
        <v>5.0000000000000001E-3</v>
      </c>
    </row>
    <row r="53" spans="2:13" x14ac:dyDescent="0.35">
      <c r="B53" s="59" t="s">
        <v>65</v>
      </c>
      <c r="C53" s="84">
        <v>80.867999999999995</v>
      </c>
      <c r="D53" s="84">
        <v>115.319</v>
      </c>
      <c r="E53" s="84">
        <v>124.45731601</v>
      </c>
      <c r="F53" s="106">
        <v>36.492959999999997</v>
      </c>
      <c r="G53" s="86">
        <v>-0.23300000000000001</v>
      </c>
      <c r="H53" s="86">
        <v>0.161</v>
      </c>
      <c r="I53" s="84">
        <v>34.650080000000003</v>
      </c>
      <c r="J53" s="84">
        <v>35.343081600000005</v>
      </c>
      <c r="K53" s="84">
        <v>36.049943232000004</v>
      </c>
      <c r="L53" s="86">
        <v>-4.0000000000000001E-3</v>
      </c>
      <c r="M53" s="128">
        <v>7.1999999999999995E-2</v>
      </c>
    </row>
    <row r="54" spans="2:13" x14ac:dyDescent="0.35">
      <c r="B54" s="59" t="s">
        <v>66</v>
      </c>
      <c r="C54" s="84">
        <v>206.22900000000001</v>
      </c>
      <c r="D54" s="84">
        <v>174.89</v>
      </c>
      <c r="E54" s="84">
        <v>138.84216274999997</v>
      </c>
      <c r="F54" s="106">
        <v>132</v>
      </c>
      <c r="G54" s="86">
        <v>-0.13800000000000001</v>
      </c>
      <c r="H54" s="86">
        <v>0.29799999999999999</v>
      </c>
      <c r="I54" s="84">
        <v>145</v>
      </c>
      <c r="J54" s="84">
        <v>147.9</v>
      </c>
      <c r="K54" s="84">
        <v>150.858</v>
      </c>
      <c r="L54" s="86">
        <v>4.5999999999999999E-2</v>
      </c>
      <c r="M54" s="128">
        <v>0.28999999999999998</v>
      </c>
    </row>
    <row r="55" spans="2:13" x14ac:dyDescent="0.35">
      <c r="B55" s="134" t="s">
        <v>123</v>
      </c>
      <c r="C55" s="84">
        <v>1.224</v>
      </c>
      <c r="D55" s="84">
        <v>4.4340000000000002</v>
      </c>
      <c r="E55" s="84">
        <v>5.9324442400000006</v>
      </c>
      <c r="F55" s="106">
        <v>5.3999999999999999E-2</v>
      </c>
      <c r="G55" s="86">
        <v>-0.64700000000000002</v>
      </c>
      <c r="H55" s="86">
        <v>5.0000000000000001E-3</v>
      </c>
      <c r="I55" s="84">
        <v>0.1</v>
      </c>
      <c r="J55" s="84">
        <v>0.10199999999999999</v>
      </c>
      <c r="K55" s="84">
        <v>0.10404000000000001</v>
      </c>
      <c r="L55" s="86">
        <v>0.24399999999999999</v>
      </c>
      <c r="M55" s="128">
        <v>0</v>
      </c>
    </row>
    <row r="56" spans="2:13" x14ac:dyDescent="0.35">
      <c r="B56" s="72" t="s">
        <v>67</v>
      </c>
      <c r="C56" s="87">
        <v>565.77300000000002</v>
      </c>
      <c r="D56" s="87">
        <v>577.59299999999996</v>
      </c>
      <c r="E56" s="87">
        <v>558.14182089000008</v>
      </c>
      <c r="F56" s="111">
        <v>476.65075599999994</v>
      </c>
      <c r="G56" s="112">
        <v>-5.6000000000000001E-2</v>
      </c>
      <c r="H56" s="112">
        <v>1</v>
      </c>
      <c r="I56" s="87">
        <v>493.88065191999999</v>
      </c>
      <c r="J56" s="87">
        <v>502.67017615839995</v>
      </c>
      <c r="K56" s="87">
        <v>512.72357968156814</v>
      </c>
      <c r="L56" s="112">
        <v>2.5000000000000001E-2</v>
      </c>
      <c r="M56" s="113">
        <v>1</v>
      </c>
    </row>
    <row r="57" spans="2:13" x14ac:dyDescent="0.35">
      <c r="B57" s="59" t="s">
        <v>109</v>
      </c>
      <c r="C57" s="84">
        <v>80.436999999999998</v>
      </c>
      <c r="D57" s="84">
        <v>126.09099999999999</v>
      </c>
      <c r="E57" s="84">
        <v>125.61654747000028</v>
      </c>
      <c r="F57" s="106">
        <v>33.423999999999999</v>
      </c>
      <c r="G57" s="86">
        <v>-0.254</v>
      </c>
      <c r="H57" s="86">
        <v>0.16400000000000001</v>
      </c>
      <c r="I57" s="84">
        <v>38.49</v>
      </c>
      <c r="J57" s="84">
        <v>39.259800000000006</v>
      </c>
      <c r="K57" s="84">
        <v>40.044996000000005</v>
      </c>
      <c r="L57" s="86">
        <v>6.2E-2</v>
      </c>
      <c r="M57" s="128">
        <v>7.5999999999999998E-2</v>
      </c>
    </row>
    <row r="58" spans="2:13" x14ac:dyDescent="0.35">
      <c r="B58" s="133" t="s">
        <v>68</v>
      </c>
      <c r="C58" s="84">
        <v>255.137</v>
      </c>
      <c r="D58" s="84">
        <v>256.017</v>
      </c>
      <c r="E58" s="84">
        <v>257.45183221000002</v>
      </c>
      <c r="F58" s="106">
        <v>255.136</v>
      </c>
      <c r="G58" s="86">
        <v>0</v>
      </c>
      <c r="H58" s="86">
        <v>0.47299999999999998</v>
      </c>
      <c r="I58" s="84">
        <v>255.136</v>
      </c>
      <c r="J58" s="84">
        <v>259.15100000000001</v>
      </c>
      <c r="K58" s="84">
        <v>264.33402000000001</v>
      </c>
      <c r="L58" s="86">
        <v>1.2E-2</v>
      </c>
      <c r="M58" s="128">
        <v>0.52100000000000002</v>
      </c>
    </row>
    <row r="59" spans="2:13" x14ac:dyDescent="0.35">
      <c r="B59" s="133" t="s">
        <v>111</v>
      </c>
      <c r="C59" s="84">
        <v>159.072</v>
      </c>
      <c r="D59" s="84">
        <v>131.048</v>
      </c>
      <c r="E59" s="84">
        <v>108.39410260000001</v>
      </c>
      <c r="F59" s="106">
        <v>132.00200000000001</v>
      </c>
      <c r="G59" s="86">
        <v>-0.06</v>
      </c>
      <c r="H59" s="86">
        <v>0.245</v>
      </c>
      <c r="I59" s="84">
        <v>143.244</v>
      </c>
      <c r="J59" s="84">
        <v>146.10888</v>
      </c>
      <c r="K59" s="84">
        <v>149.0310576</v>
      </c>
      <c r="L59" s="86">
        <v>4.1000000000000002E-2</v>
      </c>
      <c r="M59" s="128">
        <v>0.28699999999999998</v>
      </c>
    </row>
    <row r="60" spans="2:13" x14ac:dyDescent="0.35">
      <c r="B60" s="133" t="s">
        <v>70</v>
      </c>
      <c r="C60" s="84">
        <v>56.42</v>
      </c>
      <c r="D60" s="84">
        <v>50.16</v>
      </c>
      <c r="E60" s="84">
        <v>52.84136324</v>
      </c>
      <c r="F60" s="106">
        <v>36.684460000000001</v>
      </c>
      <c r="G60" s="86">
        <v>-0.13400000000000001</v>
      </c>
      <c r="H60" s="86">
        <v>0.09</v>
      </c>
      <c r="I60" s="84">
        <v>37.218189199999998</v>
      </c>
      <c r="J60" s="84">
        <v>37.962552983999998</v>
      </c>
      <c r="K60" s="84">
        <v>38.721804043680002</v>
      </c>
      <c r="L60" s="86">
        <v>1.7999999999999999E-2</v>
      </c>
      <c r="M60" s="128">
        <v>7.5999999999999998E-2</v>
      </c>
    </row>
    <row r="61" spans="2:13" x14ac:dyDescent="0.35">
      <c r="B61" s="133" t="s">
        <v>71</v>
      </c>
      <c r="C61" s="84">
        <v>14.709</v>
      </c>
      <c r="D61" s="84">
        <v>14.276999999999999</v>
      </c>
      <c r="E61" s="84">
        <v>12.2</v>
      </c>
      <c r="F61" s="106">
        <v>16.754000000000001</v>
      </c>
      <c r="G61" s="86">
        <v>4.3999999999999997E-2</v>
      </c>
      <c r="H61" s="86">
        <v>2.7E-2</v>
      </c>
      <c r="I61" s="84">
        <v>17.089080000000003</v>
      </c>
      <c r="J61" s="84">
        <v>17.430861600000004</v>
      </c>
      <c r="K61" s="84">
        <v>17.779478832000006</v>
      </c>
      <c r="L61" s="86">
        <v>0.02</v>
      </c>
      <c r="M61" s="128">
        <v>3.5000000000000003E-2</v>
      </c>
    </row>
    <row r="62" spans="2:13" x14ac:dyDescent="0.35">
      <c r="B62" s="134" t="s">
        <v>72</v>
      </c>
      <c r="C62" s="84">
        <v>0</v>
      </c>
      <c r="D62" s="84">
        <v>0</v>
      </c>
      <c r="E62" s="84">
        <v>1.6379999999999999</v>
      </c>
      <c r="F62" s="106">
        <v>2.6499600000000001</v>
      </c>
      <c r="G62" s="86">
        <v>0</v>
      </c>
      <c r="H62" s="86">
        <v>2E-3</v>
      </c>
      <c r="I62" s="84">
        <v>2.7029592000000005</v>
      </c>
      <c r="J62" s="84">
        <v>2.7570600000000001</v>
      </c>
      <c r="K62" s="84">
        <v>2.8122012000000001</v>
      </c>
      <c r="L62" s="86">
        <v>0.02</v>
      </c>
      <c r="M62" s="128">
        <v>6.0000000000000001E-3</v>
      </c>
    </row>
    <row r="63" spans="2:13" x14ac:dyDescent="0.35">
      <c r="B63" s="72" t="s">
        <v>73</v>
      </c>
      <c r="C63" s="87">
        <v>565.77499999999998</v>
      </c>
      <c r="D63" s="87">
        <v>577.59299999999996</v>
      </c>
      <c r="E63" s="87">
        <v>558.1418455200004</v>
      </c>
      <c r="F63" s="111">
        <v>476.65042000000005</v>
      </c>
      <c r="G63" s="112">
        <v>-5.6000000000000001E-2</v>
      </c>
      <c r="H63" s="112">
        <v>1</v>
      </c>
      <c r="I63" s="87">
        <v>493.88022840000002</v>
      </c>
      <c r="J63" s="87">
        <v>502.67015458400004</v>
      </c>
      <c r="K63" s="87">
        <v>512.72355767568001</v>
      </c>
      <c r="L63" s="112">
        <v>2.5000000000000001E-2</v>
      </c>
      <c r="M63" s="113">
        <v>1</v>
      </c>
    </row>
    <row r="64" spans="2:13" x14ac:dyDescent="0.35">
      <c r="B64" s="135"/>
      <c r="C64" s="136"/>
      <c r="D64" s="136"/>
      <c r="E64" s="137"/>
      <c r="F64" s="137"/>
      <c r="G64" s="137"/>
      <c r="H64" s="137"/>
      <c r="I64" s="137"/>
      <c r="J64" s="137"/>
      <c r="K64" s="138"/>
      <c r="L64" s="138"/>
      <c r="M64" s="138"/>
    </row>
    <row r="65" spans="2:13" x14ac:dyDescent="0.35"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40"/>
      <c r="M65" s="141"/>
    </row>
    <row r="66" spans="2:13" x14ac:dyDescent="0.35">
      <c r="B66" s="142"/>
      <c r="C66" s="143"/>
      <c r="D66" s="55"/>
      <c r="E66" s="55"/>
      <c r="F66" s="144"/>
      <c r="G66" s="144"/>
      <c r="H66" s="144"/>
      <c r="I66" s="55"/>
      <c r="J66" s="145"/>
      <c r="K66" s="140"/>
      <c r="L66" s="140"/>
      <c r="M66" s="140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028F4-BD9E-4EB2-B0D3-CD60E63E09F6}">
  <dimension ref="B1:U13"/>
  <sheetViews>
    <sheetView showGridLines="0" workbookViewId="0">
      <selection activeCell="F17" sqref="F17"/>
    </sheetView>
  </sheetViews>
  <sheetFormatPr defaultRowHeight="14.5" x14ac:dyDescent="0.35"/>
  <cols>
    <col min="1" max="1" width="2.7265625" customWidth="1"/>
  </cols>
  <sheetData>
    <row r="1" spans="2:21" x14ac:dyDescent="0.35">
      <c r="B1" s="6" t="s">
        <v>19</v>
      </c>
    </row>
    <row r="2" spans="2:21" x14ac:dyDescent="0.35">
      <c r="B2" s="240" t="s">
        <v>124</v>
      </c>
      <c r="C2" s="250"/>
      <c r="D2" s="25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</row>
    <row r="3" spans="2:21" x14ac:dyDescent="0.35">
      <c r="B3" s="146"/>
      <c r="C3" s="251" t="s">
        <v>75</v>
      </c>
      <c r="D3" s="252"/>
      <c r="E3" s="147" t="s">
        <v>76</v>
      </c>
      <c r="F3" s="253" t="s">
        <v>77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148"/>
      <c r="T3" s="254" t="s">
        <v>78</v>
      </c>
      <c r="U3" s="256" t="s">
        <v>79</v>
      </c>
    </row>
    <row r="4" spans="2:21" ht="47.5" x14ac:dyDescent="0.35">
      <c r="B4" s="149"/>
      <c r="C4" s="150" t="s">
        <v>80</v>
      </c>
      <c r="D4" s="151" t="s">
        <v>81</v>
      </c>
      <c r="E4" s="247" t="s">
        <v>82</v>
      </c>
      <c r="F4" s="248"/>
      <c r="G4" s="249"/>
      <c r="H4" s="247" t="s">
        <v>83</v>
      </c>
      <c r="I4" s="248"/>
      <c r="J4" s="249"/>
      <c r="K4" s="247" t="s">
        <v>84</v>
      </c>
      <c r="L4" s="248"/>
      <c r="M4" s="248"/>
      <c r="N4" s="248"/>
      <c r="O4" s="248"/>
      <c r="P4" s="248"/>
      <c r="Q4" s="248"/>
      <c r="R4" s="248"/>
      <c r="S4" s="249"/>
      <c r="T4" s="255"/>
      <c r="U4" s="257"/>
    </row>
    <row r="5" spans="2:21" x14ac:dyDescent="0.35">
      <c r="B5" s="152"/>
      <c r="C5" s="153"/>
      <c r="D5" s="154"/>
      <c r="E5" s="247" t="s">
        <v>9</v>
      </c>
      <c r="F5" s="248"/>
      <c r="G5" s="249"/>
      <c r="H5" s="247" t="s">
        <v>10</v>
      </c>
      <c r="I5" s="248"/>
      <c r="J5" s="249"/>
      <c r="K5" s="247" t="s">
        <v>11</v>
      </c>
      <c r="L5" s="248"/>
      <c r="M5" s="249"/>
      <c r="N5" s="247" t="s">
        <v>12</v>
      </c>
      <c r="O5" s="248"/>
      <c r="P5" s="249"/>
      <c r="Q5" s="247" t="s">
        <v>13</v>
      </c>
      <c r="R5" s="248"/>
      <c r="S5" s="249"/>
      <c r="T5" s="155" t="s">
        <v>28</v>
      </c>
      <c r="U5" s="156"/>
    </row>
    <row r="6" spans="2:21" ht="20" x14ac:dyDescent="0.35">
      <c r="B6" s="157" t="s">
        <v>125</v>
      </c>
      <c r="C6" s="158"/>
      <c r="D6" s="159"/>
      <c r="E6" s="160" t="s">
        <v>86</v>
      </c>
      <c r="F6" s="161" t="s">
        <v>87</v>
      </c>
      <c r="G6" s="162" t="s">
        <v>88</v>
      </c>
      <c r="H6" s="160" t="s">
        <v>86</v>
      </c>
      <c r="I6" s="161" t="s">
        <v>87</v>
      </c>
      <c r="J6" s="162" t="s">
        <v>88</v>
      </c>
      <c r="K6" s="160" t="s">
        <v>86</v>
      </c>
      <c r="L6" s="161" t="s">
        <v>87</v>
      </c>
      <c r="M6" s="162" t="s">
        <v>88</v>
      </c>
      <c r="N6" s="160" t="s">
        <v>86</v>
      </c>
      <c r="O6" s="161" t="s">
        <v>87</v>
      </c>
      <c r="P6" s="162" t="s">
        <v>88</v>
      </c>
      <c r="Q6" s="160" t="s">
        <v>86</v>
      </c>
      <c r="R6" s="161" t="s">
        <v>87</v>
      </c>
      <c r="S6" s="162" t="s">
        <v>88</v>
      </c>
      <c r="T6" s="163" t="s">
        <v>89</v>
      </c>
      <c r="U6" s="164"/>
    </row>
    <row r="7" spans="2:21" x14ac:dyDescent="0.35">
      <c r="B7" s="165" t="s">
        <v>90</v>
      </c>
      <c r="C7" s="166">
        <v>420</v>
      </c>
      <c r="D7" s="167">
        <v>420</v>
      </c>
      <c r="E7" s="168">
        <v>420</v>
      </c>
      <c r="F7" s="169">
        <v>276.98552800000004</v>
      </c>
      <c r="G7" s="170">
        <v>0.65948935238095252</v>
      </c>
      <c r="H7" s="168">
        <v>463</v>
      </c>
      <c r="I7" s="169">
        <v>297.58999999999997</v>
      </c>
      <c r="J7" s="170">
        <v>0.64274298056155499</v>
      </c>
      <c r="K7" s="168">
        <v>463</v>
      </c>
      <c r="L7" s="169">
        <v>306.25699999999995</v>
      </c>
      <c r="M7" s="170">
        <v>0.66146220302375802</v>
      </c>
      <c r="N7" s="168">
        <v>463</v>
      </c>
      <c r="O7" s="169">
        <v>323.101</v>
      </c>
      <c r="P7" s="170">
        <v>0.6978423326133909</v>
      </c>
      <c r="Q7" s="168">
        <v>463</v>
      </c>
      <c r="R7" s="169">
        <v>340.87099999999998</v>
      </c>
      <c r="S7" s="169">
        <v>0.73622246220302368</v>
      </c>
      <c r="T7" s="171">
        <v>0</v>
      </c>
      <c r="U7" s="171">
        <v>1</v>
      </c>
    </row>
    <row r="8" spans="2:21" x14ac:dyDescent="0.35">
      <c r="B8" s="172" t="s">
        <v>91</v>
      </c>
      <c r="C8" s="173">
        <v>128</v>
      </c>
      <c r="D8" s="173">
        <v>128</v>
      </c>
      <c r="E8" s="174">
        <v>128</v>
      </c>
      <c r="F8" s="175">
        <v>25.328664</v>
      </c>
      <c r="G8" s="176">
        <v>0.1978801875</v>
      </c>
      <c r="H8" s="174">
        <v>142</v>
      </c>
      <c r="I8" s="175">
        <v>43.427999999999997</v>
      </c>
      <c r="J8" s="176">
        <v>0.30583098591549296</v>
      </c>
      <c r="K8" s="174">
        <v>142</v>
      </c>
      <c r="L8" s="175">
        <v>44.701999999999998</v>
      </c>
      <c r="M8" s="176">
        <v>0.31480281690140843</v>
      </c>
      <c r="N8" s="174">
        <v>142</v>
      </c>
      <c r="O8" s="175">
        <v>47.970999999999997</v>
      </c>
      <c r="P8" s="176">
        <v>0.33782394366197183</v>
      </c>
      <c r="Q8" s="177">
        <v>142</v>
      </c>
      <c r="R8" s="175">
        <v>50.877000000000002</v>
      </c>
      <c r="S8" s="175">
        <v>0.35828873239436621</v>
      </c>
      <c r="T8" s="178">
        <v>0</v>
      </c>
      <c r="U8" s="179">
        <v>0.30669546436285094</v>
      </c>
    </row>
    <row r="9" spans="2:21" x14ac:dyDescent="0.35">
      <c r="B9" s="172" t="s">
        <v>92</v>
      </c>
      <c r="C9" s="180">
        <v>216</v>
      </c>
      <c r="D9" s="180">
        <v>216</v>
      </c>
      <c r="E9" s="181">
        <v>216</v>
      </c>
      <c r="F9" s="182">
        <v>138.87100000000001</v>
      </c>
      <c r="G9" s="183">
        <v>0.64292129629629635</v>
      </c>
      <c r="H9" s="181">
        <v>193</v>
      </c>
      <c r="I9" s="182">
        <v>109.583</v>
      </c>
      <c r="J9" s="183">
        <v>0.56778756476683934</v>
      </c>
      <c r="K9" s="181">
        <v>193</v>
      </c>
      <c r="L9" s="182">
        <v>113.60599999999999</v>
      </c>
      <c r="M9" s="183">
        <v>0.58863212435233159</v>
      </c>
      <c r="N9" s="181">
        <v>193</v>
      </c>
      <c r="O9" s="182">
        <v>119.09399999999999</v>
      </c>
      <c r="P9" s="183">
        <v>0.61706735751295338</v>
      </c>
      <c r="Q9" s="184">
        <v>193</v>
      </c>
      <c r="R9" s="182">
        <v>125.4</v>
      </c>
      <c r="S9" s="182">
        <v>0.64974093264248711</v>
      </c>
      <c r="T9" s="185">
        <v>0</v>
      </c>
      <c r="U9" s="186">
        <v>0.41684665226781858</v>
      </c>
    </row>
    <row r="10" spans="2:21" x14ac:dyDescent="0.35">
      <c r="B10" s="172" t="s">
        <v>93</v>
      </c>
      <c r="C10" s="180">
        <v>50</v>
      </c>
      <c r="D10" s="180">
        <v>50</v>
      </c>
      <c r="E10" s="181">
        <v>50</v>
      </c>
      <c r="F10" s="182">
        <v>62.363999999999997</v>
      </c>
      <c r="G10" s="183">
        <v>1.2472799999999999</v>
      </c>
      <c r="H10" s="181">
        <v>90</v>
      </c>
      <c r="I10" s="182">
        <v>87.984999999999999</v>
      </c>
      <c r="J10" s="183">
        <v>0.9776111111111111</v>
      </c>
      <c r="K10" s="181">
        <v>90</v>
      </c>
      <c r="L10" s="182">
        <v>89.96</v>
      </c>
      <c r="M10" s="183">
        <v>0.99955555555555553</v>
      </c>
      <c r="N10" s="181">
        <v>90</v>
      </c>
      <c r="O10" s="182">
        <v>92.015000000000001</v>
      </c>
      <c r="P10" s="183">
        <v>1.0223888888888888</v>
      </c>
      <c r="Q10" s="184">
        <v>90</v>
      </c>
      <c r="R10" s="182">
        <v>97.016000000000005</v>
      </c>
      <c r="S10" s="182">
        <v>1.0779555555555556</v>
      </c>
      <c r="T10" s="185">
        <v>0</v>
      </c>
      <c r="U10" s="186">
        <v>0.19438444924406048</v>
      </c>
    </row>
    <row r="11" spans="2:21" x14ac:dyDescent="0.35">
      <c r="B11" s="272" t="s">
        <v>94</v>
      </c>
      <c r="C11" s="187">
        <v>26</v>
      </c>
      <c r="D11" s="187">
        <v>26</v>
      </c>
      <c r="E11" s="188">
        <v>26</v>
      </c>
      <c r="F11" s="189">
        <v>50.421863999999999</v>
      </c>
      <c r="G11" s="190">
        <v>1.9393024615384615</v>
      </c>
      <c r="H11" s="188">
        <v>38</v>
      </c>
      <c r="I11" s="189">
        <v>56.594000000000001</v>
      </c>
      <c r="J11" s="190">
        <v>1.4893157894736841</v>
      </c>
      <c r="K11" s="188">
        <v>38</v>
      </c>
      <c r="L11" s="189">
        <v>57.988999999999997</v>
      </c>
      <c r="M11" s="190">
        <v>1.5260263157894736</v>
      </c>
      <c r="N11" s="188">
        <v>38</v>
      </c>
      <c r="O11" s="189">
        <v>64.021000000000001</v>
      </c>
      <c r="P11" s="190">
        <v>1.6847631578947369</v>
      </c>
      <c r="Q11" s="191">
        <v>38</v>
      </c>
      <c r="R11" s="189">
        <v>67.578000000000003</v>
      </c>
      <c r="S11" s="189">
        <v>1.7783684210526316</v>
      </c>
      <c r="T11" s="192">
        <v>0</v>
      </c>
      <c r="U11" s="193">
        <v>8.2073434125269976E-2</v>
      </c>
    </row>
    <row r="12" spans="2:21" x14ac:dyDescent="0.35">
      <c r="B12" s="271" t="s">
        <v>227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3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4F43C-8192-4403-8461-8755D447B8E2}">
  <dimension ref="B1:AB10"/>
  <sheetViews>
    <sheetView showGridLines="0" workbookViewId="0">
      <selection activeCell="D11" sqref="D11"/>
    </sheetView>
  </sheetViews>
  <sheetFormatPr defaultRowHeight="14.5" x14ac:dyDescent="0.35"/>
  <cols>
    <col min="1" max="1" width="2.7265625" customWidth="1"/>
    <col min="2" max="2" width="19.6328125" customWidth="1"/>
    <col min="3" max="4" width="17.7265625" customWidth="1"/>
  </cols>
  <sheetData>
    <row r="1" spans="2:28" x14ac:dyDescent="0.35">
      <c r="B1" s="6" t="s">
        <v>19</v>
      </c>
      <c r="AB1">
        <f>SUMPRODUCT(LEN(B2)-LEN(SUBSTITUTE(B2,{1,2,3,4,5,6,7,8,9,0},"")))</f>
        <v>4</v>
      </c>
    </row>
    <row r="2" spans="2:28" x14ac:dyDescent="0.35">
      <c r="B2" s="234" t="s">
        <v>126</v>
      </c>
      <c r="C2" s="234"/>
      <c r="D2" s="234"/>
      <c r="E2" s="234"/>
      <c r="F2" s="234"/>
      <c r="G2" s="234"/>
      <c r="H2" s="234"/>
      <c r="I2" s="234"/>
      <c r="J2" s="234"/>
      <c r="K2" s="234"/>
    </row>
    <row r="3" spans="2:28" ht="22" x14ac:dyDescent="0.35">
      <c r="B3" s="1"/>
      <c r="C3" s="2"/>
      <c r="D3" s="3"/>
      <c r="E3" s="235" t="s">
        <v>1</v>
      </c>
      <c r="F3" s="236"/>
      <c r="G3" s="237"/>
      <c r="H3" s="4" t="s">
        <v>2</v>
      </c>
      <c r="I3" s="238" t="s">
        <v>3</v>
      </c>
      <c r="J3" s="239"/>
      <c r="K3" s="239"/>
    </row>
    <row r="4" spans="2:28" ht="22" x14ac:dyDescent="0.35">
      <c r="B4" s="209" t="s">
        <v>4</v>
      </c>
      <c r="C4" s="210" t="s">
        <v>5</v>
      </c>
      <c r="D4" s="210" t="s">
        <v>6</v>
      </c>
      <c r="E4" s="211" t="s">
        <v>7</v>
      </c>
      <c r="F4" s="211" t="s">
        <v>8</v>
      </c>
      <c r="G4" s="211" t="s">
        <v>9</v>
      </c>
      <c r="H4" s="211" t="s">
        <v>10</v>
      </c>
      <c r="I4" s="211" t="s">
        <v>11</v>
      </c>
      <c r="J4" s="211" t="s">
        <v>12</v>
      </c>
      <c r="K4" s="212" t="s">
        <v>13</v>
      </c>
    </row>
    <row r="5" spans="2:28" ht="31.5" x14ac:dyDescent="0.35">
      <c r="B5" s="213" t="s">
        <v>192</v>
      </c>
      <c r="C5" s="214" t="s">
        <v>128</v>
      </c>
      <c r="D5" s="214" t="s">
        <v>183</v>
      </c>
      <c r="E5" s="215" t="s">
        <v>193</v>
      </c>
      <c r="F5" s="215" t="s">
        <v>194</v>
      </c>
      <c r="G5" s="215" t="s">
        <v>195</v>
      </c>
      <c r="H5" s="215" t="s">
        <v>196</v>
      </c>
      <c r="I5" s="215" t="s">
        <v>197</v>
      </c>
      <c r="J5" s="215" t="s">
        <v>198</v>
      </c>
      <c r="K5" s="216" t="s">
        <v>199</v>
      </c>
    </row>
    <row r="6" spans="2:28" ht="31.5" x14ac:dyDescent="0.35">
      <c r="B6" s="213" t="s">
        <v>200</v>
      </c>
      <c r="C6" s="214" t="s">
        <v>129</v>
      </c>
      <c r="D6" s="214" t="s">
        <v>201</v>
      </c>
      <c r="E6" s="215" t="s">
        <v>202</v>
      </c>
      <c r="F6" s="215" t="s">
        <v>203</v>
      </c>
      <c r="G6" s="215" t="s">
        <v>204</v>
      </c>
      <c r="H6" s="215" t="s">
        <v>205</v>
      </c>
      <c r="I6" s="215" t="s">
        <v>206</v>
      </c>
      <c r="J6" s="215" t="s">
        <v>207</v>
      </c>
      <c r="K6" s="216" t="s">
        <v>208</v>
      </c>
    </row>
    <row r="7" spans="2:28" ht="42" x14ac:dyDescent="0.35">
      <c r="B7" s="213" t="s">
        <v>209</v>
      </c>
      <c r="C7" s="214" t="s">
        <v>129</v>
      </c>
      <c r="D7" s="214" t="s">
        <v>183</v>
      </c>
      <c r="E7" s="227">
        <v>147000</v>
      </c>
      <c r="F7" s="227">
        <v>167500</v>
      </c>
      <c r="G7" s="227">
        <v>200000</v>
      </c>
      <c r="H7" s="227">
        <v>220000</v>
      </c>
      <c r="I7" s="227">
        <v>253000</v>
      </c>
      <c r="J7" s="227">
        <v>316250</v>
      </c>
      <c r="K7" s="228">
        <v>390000</v>
      </c>
    </row>
    <row r="8" spans="2:28" ht="52.5" x14ac:dyDescent="0.35">
      <c r="B8" s="213" t="s">
        <v>210</v>
      </c>
      <c r="C8" s="214" t="s">
        <v>129</v>
      </c>
      <c r="D8" s="233" t="s">
        <v>201</v>
      </c>
      <c r="E8" s="215" t="s">
        <v>211</v>
      </c>
      <c r="F8" s="215">
        <v>10</v>
      </c>
      <c r="G8" s="215">
        <v>4</v>
      </c>
      <c r="H8" s="215">
        <v>3</v>
      </c>
      <c r="I8" s="215">
        <v>14</v>
      </c>
      <c r="J8" s="215">
        <v>15</v>
      </c>
      <c r="K8" s="216">
        <v>16</v>
      </c>
    </row>
    <row r="9" spans="2:28" ht="31.5" x14ac:dyDescent="0.35">
      <c r="B9" s="217" t="s">
        <v>212</v>
      </c>
      <c r="C9" s="218" t="s">
        <v>129</v>
      </c>
      <c r="D9" s="261"/>
      <c r="E9" s="219" t="s">
        <v>211</v>
      </c>
      <c r="F9" s="219">
        <v>30</v>
      </c>
      <c r="G9" s="219">
        <v>20</v>
      </c>
      <c r="H9" s="219">
        <v>20</v>
      </c>
      <c r="I9" s="219">
        <v>23</v>
      </c>
      <c r="J9" s="219">
        <v>23</v>
      </c>
      <c r="K9" s="220">
        <v>23</v>
      </c>
    </row>
    <row r="10" spans="2:28" ht="17" customHeight="1" x14ac:dyDescent="0.35">
      <c r="B10" s="229" t="s">
        <v>213</v>
      </c>
      <c r="C10" s="224"/>
      <c r="D10" s="224"/>
      <c r="E10" s="224"/>
      <c r="F10" s="224"/>
      <c r="G10" s="224"/>
      <c r="H10" s="224"/>
      <c r="I10" s="224"/>
      <c r="J10" s="224"/>
      <c r="K10" s="224"/>
    </row>
  </sheetData>
  <mergeCells count="4">
    <mergeCell ref="B2:K2"/>
    <mergeCell ref="E3:G3"/>
    <mergeCell ref="I3:K3"/>
    <mergeCell ref="D8:D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930C4-9AB0-49C7-9205-CEDB11F11358}">
  <dimension ref="B1:M70"/>
  <sheetViews>
    <sheetView showGridLines="0" topLeftCell="A74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6" t="s">
        <v>19</v>
      </c>
    </row>
    <row r="2" spans="2:13" x14ac:dyDescent="0.35">
      <c r="B2" s="240" t="s">
        <v>130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2:13" ht="51" x14ac:dyDescent="0.35">
      <c r="B3" s="7"/>
      <c r="C3" s="8"/>
      <c r="D3" s="9" t="s">
        <v>21</v>
      </c>
      <c r="E3" s="10"/>
      <c r="F3" s="11" t="s">
        <v>22</v>
      </c>
      <c r="G3" s="12" t="s">
        <v>23</v>
      </c>
      <c r="H3" s="12" t="s">
        <v>24</v>
      </c>
      <c r="I3" s="13" t="s">
        <v>25</v>
      </c>
      <c r="J3" s="14"/>
      <c r="K3" s="15"/>
      <c r="L3" s="12" t="s">
        <v>23</v>
      </c>
      <c r="M3" s="16" t="s">
        <v>24</v>
      </c>
    </row>
    <row r="4" spans="2:13" x14ac:dyDescent="0.35">
      <c r="B4" s="17" t="s">
        <v>26</v>
      </c>
      <c r="C4" s="18" t="s">
        <v>7</v>
      </c>
      <c r="D4" s="18" t="s">
        <v>8</v>
      </c>
      <c r="E4" s="18" t="s">
        <v>9</v>
      </c>
      <c r="F4" s="19" t="s">
        <v>10</v>
      </c>
      <c r="G4" s="241" t="s">
        <v>27</v>
      </c>
      <c r="H4" s="242"/>
      <c r="I4" s="18" t="s">
        <v>11</v>
      </c>
      <c r="J4" s="18" t="s">
        <v>12</v>
      </c>
      <c r="K4" s="18" t="s">
        <v>13</v>
      </c>
      <c r="L4" s="241" t="s">
        <v>28</v>
      </c>
      <c r="M4" s="243"/>
    </row>
    <row r="5" spans="2:13" x14ac:dyDescent="0.35">
      <c r="B5" s="20" t="s">
        <v>14</v>
      </c>
      <c r="C5" s="21">
        <v>90.513000000000005</v>
      </c>
      <c r="D5" s="21">
        <v>112.523</v>
      </c>
      <c r="E5" s="21">
        <v>127.58</v>
      </c>
      <c r="F5" s="22">
        <v>157.99799999999999</v>
      </c>
      <c r="G5" s="23">
        <v>0.20399999999999999</v>
      </c>
      <c r="H5" s="23">
        <v>2.8000000000000001E-2</v>
      </c>
      <c r="I5" s="21">
        <v>189.738</v>
      </c>
      <c r="J5" s="21">
        <v>191.85104480000001</v>
      </c>
      <c r="K5" s="21">
        <v>199.571</v>
      </c>
      <c r="L5" s="23">
        <v>8.1000000000000003E-2</v>
      </c>
      <c r="M5" s="24">
        <v>3.4000000000000002E-2</v>
      </c>
    </row>
    <row r="6" spans="2:13" x14ac:dyDescent="0.35">
      <c r="B6" s="20" t="s">
        <v>127</v>
      </c>
      <c r="C6" s="21">
        <v>110.41800000000001</v>
      </c>
      <c r="D6" s="21">
        <v>116.988</v>
      </c>
      <c r="E6" s="21">
        <v>124.73099999999999</v>
      </c>
      <c r="F6" s="22">
        <v>136.90899999999999</v>
      </c>
      <c r="G6" s="23">
        <v>7.3999999999999996E-2</v>
      </c>
      <c r="H6" s="23">
        <v>2.8000000000000001E-2</v>
      </c>
      <c r="I6" s="21">
        <v>138.26900000000001</v>
      </c>
      <c r="J6" s="21">
        <v>139.02099999999999</v>
      </c>
      <c r="K6" s="21">
        <v>144.29</v>
      </c>
      <c r="L6" s="23">
        <v>1.7999999999999999E-2</v>
      </c>
      <c r="M6" s="25">
        <v>2.5000000000000001E-2</v>
      </c>
    </row>
    <row r="7" spans="2:13" x14ac:dyDescent="0.35">
      <c r="B7" s="20" t="s">
        <v>128</v>
      </c>
      <c r="C7" s="21">
        <v>2235.2719999999999</v>
      </c>
      <c r="D7" s="21">
        <v>2498.2640000000001</v>
      </c>
      <c r="E7" s="21">
        <v>2336.6669999999999</v>
      </c>
      <c r="F7" s="22">
        <v>2861.6529999999998</v>
      </c>
      <c r="G7" s="23">
        <v>8.5999999999999993E-2</v>
      </c>
      <c r="H7" s="23">
        <v>0.57799999999999996</v>
      </c>
      <c r="I7" s="21">
        <v>2393.6790000000001</v>
      </c>
      <c r="J7" s="21">
        <v>2713.3420000000001</v>
      </c>
      <c r="K7" s="21">
        <v>2590.44</v>
      </c>
      <c r="L7" s="23">
        <v>-3.3000000000000002E-2</v>
      </c>
      <c r="M7" s="25">
        <v>0.48299999999999998</v>
      </c>
    </row>
    <row r="8" spans="2:13" x14ac:dyDescent="0.35">
      <c r="B8" s="20" t="s">
        <v>129</v>
      </c>
      <c r="C8" s="21">
        <v>1233.913</v>
      </c>
      <c r="D8" s="21">
        <v>1503.7470000000001</v>
      </c>
      <c r="E8" s="21">
        <v>1911.3</v>
      </c>
      <c r="F8" s="22">
        <v>1668.7560000000001</v>
      </c>
      <c r="G8" s="23">
        <v>0.106</v>
      </c>
      <c r="H8" s="23">
        <v>0.36599999999999999</v>
      </c>
      <c r="I8" s="21">
        <v>2787.6280000000002</v>
      </c>
      <c r="J8" s="21">
        <v>2781.027</v>
      </c>
      <c r="K8" s="21">
        <v>2955.5619999999999</v>
      </c>
      <c r="L8" s="23">
        <v>0.21</v>
      </c>
      <c r="M8" s="25">
        <v>0.45800000000000002</v>
      </c>
    </row>
    <row r="9" spans="2:13" x14ac:dyDescent="0.35">
      <c r="B9" s="26" t="s">
        <v>29</v>
      </c>
      <c r="C9" s="27">
        <v>3670.116</v>
      </c>
      <c r="D9" s="27">
        <v>4231.5219999999999</v>
      </c>
      <c r="E9" s="27">
        <v>4500.2780000000002</v>
      </c>
      <c r="F9" s="28">
        <v>4825.3159999999998</v>
      </c>
      <c r="G9" s="29">
        <v>9.6000000000000002E-2</v>
      </c>
      <c r="H9" s="30">
        <v>1</v>
      </c>
      <c r="I9" s="27">
        <v>5509.3140000000003</v>
      </c>
      <c r="J9" s="27">
        <v>5825.2410448000001</v>
      </c>
      <c r="K9" s="27">
        <v>5889.8629999999994</v>
      </c>
      <c r="L9" s="31">
        <v>6.9000000000000006E-2</v>
      </c>
      <c r="M9" s="32">
        <v>1</v>
      </c>
    </row>
    <row r="10" spans="2:13" x14ac:dyDescent="0.35"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</row>
    <row r="11" spans="2:13" x14ac:dyDescent="0.35">
      <c r="B11" s="240" t="s">
        <v>131</v>
      </c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</row>
    <row r="12" spans="2:13" ht="48.5" x14ac:dyDescent="0.35">
      <c r="B12" s="35" t="s">
        <v>31</v>
      </c>
      <c r="C12" s="36"/>
      <c r="D12" s="37" t="s">
        <v>21</v>
      </c>
      <c r="E12" s="38"/>
      <c r="F12" s="39" t="s">
        <v>22</v>
      </c>
      <c r="G12" s="40" t="s">
        <v>23</v>
      </c>
      <c r="H12" s="40" t="s">
        <v>24</v>
      </c>
      <c r="I12" s="41" t="s">
        <v>25</v>
      </c>
      <c r="J12" s="42"/>
      <c r="K12" s="43"/>
      <c r="L12" s="40" t="s">
        <v>23</v>
      </c>
      <c r="M12" s="44" t="s">
        <v>24</v>
      </c>
    </row>
    <row r="13" spans="2:13" x14ac:dyDescent="0.35">
      <c r="B13" s="45" t="s">
        <v>26</v>
      </c>
      <c r="C13" s="46" t="s">
        <v>7</v>
      </c>
      <c r="D13" s="46" t="s">
        <v>8</v>
      </c>
      <c r="E13" s="46" t="s">
        <v>9</v>
      </c>
      <c r="F13" s="47" t="s">
        <v>10</v>
      </c>
      <c r="G13" s="244" t="s">
        <v>27</v>
      </c>
      <c r="H13" s="245"/>
      <c r="I13" s="46" t="s">
        <v>11</v>
      </c>
      <c r="J13" s="46" t="s">
        <v>12</v>
      </c>
      <c r="K13" s="46" t="s">
        <v>13</v>
      </c>
      <c r="L13" s="244" t="s">
        <v>28</v>
      </c>
      <c r="M13" s="246"/>
    </row>
    <row r="14" spans="2:13" x14ac:dyDescent="0.35">
      <c r="B14" s="48" t="s">
        <v>32</v>
      </c>
      <c r="C14" s="49"/>
      <c r="D14" s="50"/>
      <c r="E14" s="50"/>
      <c r="F14" s="51"/>
      <c r="G14" s="52"/>
      <c r="H14" s="52"/>
      <c r="I14" s="50"/>
      <c r="J14" s="50"/>
      <c r="K14" s="53"/>
      <c r="L14" s="52"/>
      <c r="M14" s="54"/>
    </row>
    <row r="15" spans="2:13" x14ac:dyDescent="0.35">
      <c r="B15" s="48" t="s">
        <v>33</v>
      </c>
      <c r="C15" s="55">
        <v>417.15300000000002</v>
      </c>
      <c r="D15" s="55">
        <v>493.53800000000001</v>
      </c>
      <c r="E15" s="55">
        <v>434.26799999999997</v>
      </c>
      <c r="F15" s="56">
        <v>681.1880000000001</v>
      </c>
      <c r="G15" s="57">
        <v>0.17799999999999999</v>
      </c>
      <c r="H15" s="57">
        <v>0.109</v>
      </c>
      <c r="I15" s="55">
        <v>817.11300000000006</v>
      </c>
      <c r="J15" s="55">
        <v>869.19499999999994</v>
      </c>
      <c r="K15" s="55">
        <v>900.20399999999995</v>
      </c>
      <c r="L15" s="57">
        <v>9.7000000000000003E-2</v>
      </c>
      <c r="M15" s="58">
        <v>0.13600000000000001</v>
      </c>
    </row>
    <row r="16" spans="2:13" ht="19" x14ac:dyDescent="0.35">
      <c r="B16" s="59" t="s">
        <v>34</v>
      </c>
      <c r="C16" s="60">
        <v>69.787999999999997</v>
      </c>
      <c r="D16" s="61">
        <v>94.813999999999993</v>
      </c>
      <c r="E16" s="62">
        <v>96.305999999999997</v>
      </c>
      <c r="F16" s="62">
        <v>113.791</v>
      </c>
      <c r="G16" s="63">
        <v>0.17699999999999999</v>
      </c>
      <c r="H16" s="63">
        <v>0.02</v>
      </c>
      <c r="I16" s="61">
        <v>149.57900000000001</v>
      </c>
      <c r="J16" s="61">
        <v>205.05099999999999</v>
      </c>
      <c r="K16" s="62">
        <v>264.83800000000002</v>
      </c>
      <c r="L16" s="63">
        <v>0.32500000000000001</v>
      </c>
      <c r="M16" s="63">
        <v>0.03</v>
      </c>
    </row>
    <row r="17" spans="2:13" x14ac:dyDescent="0.35">
      <c r="B17" s="59" t="s">
        <v>35</v>
      </c>
      <c r="C17" s="64">
        <v>347.36500000000001</v>
      </c>
      <c r="D17" s="65">
        <v>398.72399999999999</v>
      </c>
      <c r="E17" s="66">
        <v>337.96199999999999</v>
      </c>
      <c r="F17" s="66">
        <v>567.39700000000005</v>
      </c>
      <c r="G17" s="67">
        <v>0.17799999999999999</v>
      </c>
      <c r="H17" s="67">
        <v>8.8999999999999996E-2</v>
      </c>
      <c r="I17" s="65">
        <v>667.53399999999999</v>
      </c>
      <c r="J17" s="65">
        <v>664.14400000000001</v>
      </c>
      <c r="K17" s="66">
        <v>635.36599999999999</v>
      </c>
      <c r="L17" s="67">
        <v>3.7999999999999999E-2</v>
      </c>
      <c r="M17" s="67">
        <v>0.105</v>
      </c>
    </row>
    <row r="18" spans="2:13" x14ac:dyDescent="0.35">
      <c r="B18" s="68" t="s">
        <v>36</v>
      </c>
      <c r="C18" s="55">
        <v>3157.0529999999999</v>
      </c>
      <c r="D18" s="55">
        <v>3972.837</v>
      </c>
      <c r="E18" s="55">
        <v>4244.5169999999998</v>
      </c>
      <c r="F18" s="69">
        <v>5195.2929999999997</v>
      </c>
      <c r="G18" s="70">
        <v>0.18099999999999999</v>
      </c>
      <c r="H18" s="70">
        <v>0.89100000000000001</v>
      </c>
      <c r="I18" s="55">
        <v>4946.1859999999997</v>
      </c>
      <c r="J18" s="55">
        <v>5304.8919999999998</v>
      </c>
      <c r="K18" s="55">
        <v>5335.5839999999998</v>
      </c>
      <c r="L18" s="70">
        <v>8.9999999999999993E-3</v>
      </c>
      <c r="M18" s="71">
        <v>0.86399999999999999</v>
      </c>
    </row>
    <row r="19" spans="2:13" x14ac:dyDescent="0.35">
      <c r="B19" s="72" t="s">
        <v>37</v>
      </c>
      <c r="C19" s="73">
        <v>3574.2060000000001</v>
      </c>
      <c r="D19" s="73">
        <v>4466.375</v>
      </c>
      <c r="E19" s="74">
        <v>4678.7849999999999</v>
      </c>
      <c r="F19" s="74">
        <v>5876.4809999999998</v>
      </c>
      <c r="G19" s="75">
        <v>0.18</v>
      </c>
      <c r="H19" s="75">
        <v>1</v>
      </c>
      <c r="I19" s="73">
        <v>5763.299</v>
      </c>
      <c r="J19" s="73">
        <v>6174.0869999999995</v>
      </c>
      <c r="K19" s="74">
        <v>6235.7879999999996</v>
      </c>
      <c r="L19" s="75">
        <v>0.02</v>
      </c>
      <c r="M19" s="76">
        <v>1</v>
      </c>
    </row>
    <row r="20" spans="2:13" x14ac:dyDescent="0.35">
      <c r="B20" s="48" t="s">
        <v>38</v>
      </c>
      <c r="C20" s="77"/>
      <c r="D20" s="77"/>
      <c r="E20" s="77"/>
      <c r="F20" s="78"/>
      <c r="G20" s="79"/>
      <c r="H20" s="79"/>
      <c r="I20" s="77"/>
      <c r="J20" s="77"/>
      <c r="K20" s="77"/>
      <c r="L20" s="79"/>
      <c r="M20" s="80"/>
    </row>
    <row r="21" spans="2:13" x14ac:dyDescent="0.35">
      <c r="B21" s="48" t="s">
        <v>39</v>
      </c>
      <c r="C21" s="55">
        <v>1542.921</v>
      </c>
      <c r="D21" s="55">
        <v>1809.559</v>
      </c>
      <c r="E21" s="55">
        <v>2249.7089999999998</v>
      </c>
      <c r="F21" s="56">
        <v>2084.3200000000002</v>
      </c>
      <c r="G21" s="81">
        <v>0.105</v>
      </c>
      <c r="H21" s="81">
        <v>0.44500000000000001</v>
      </c>
      <c r="I21" s="55">
        <v>3228.0030000000002</v>
      </c>
      <c r="J21" s="55">
        <v>3232.5480447999998</v>
      </c>
      <c r="K21" s="55">
        <v>3428.6229999999996</v>
      </c>
      <c r="L21" s="81">
        <v>0.18</v>
      </c>
      <c r="M21" s="82">
        <v>0.53900000000000003</v>
      </c>
    </row>
    <row r="22" spans="2:13" x14ac:dyDescent="0.35">
      <c r="B22" s="59" t="s">
        <v>40</v>
      </c>
      <c r="C22" s="60">
        <v>822.66399999999999</v>
      </c>
      <c r="D22" s="61">
        <v>801.28</v>
      </c>
      <c r="E22" s="62">
        <v>866.19799999999998</v>
      </c>
      <c r="F22" s="62">
        <v>1122.633</v>
      </c>
      <c r="G22" s="63">
        <v>0.109</v>
      </c>
      <c r="H22" s="63">
        <v>0.21</v>
      </c>
      <c r="I22" s="61">
        <v>1262.636</v>
      </c>
      <c r="J22" s="61">
        <v>1342.9960000000001</v>
      </c>
      <c r="K22" s="62">
        <v>1432.1859999999999</v>
      </c>
      <c r="L22" s="63">
        <v>8.5000000000000006E-2</v>
      </c>
      <c r="M22" s="63">
        <v>0.23400000000000001</v>
      </c>
    </row>
    <row r="23" spans="2:13" x14ac:dyDescent="0.35">
      <c r="B23" s="59" t="s">
        <v>41</v>
      </c>
      <c r="C23" s="83">
        <v>447.12900000000002</v>
      </c>
      <c r="D23" s="84">
        <v>756.11800000000005</v>
      </c>
      <c r="E23" s="85">
        <v>1133.3</v>
      </c>
      <c r="F23" s="85">
        <v>657.96299999999997</v>
      </c>
      <c r="G23" s="86">
        <v>0.13700000000000001</v>
      </c>
      <c r="H23" s="86">
        <v>0.17199999999999999</v>
      </c>
      <c r="I23" s="84">
        <v>1628.4179999999999</v>
      </c>
      <c r="J23" s="84">
        <v>1532.4770447999999</v>
      </c>
      <c r="K23" s="85">
        <v>1617.8119999999999</v>
      </c>
      <c r="L23" s="86">
        <v>0.35</v>
      </c>
      <c r="M23" s="86">
        <v>0.24199999999999999</v>
      </c>
    </row>
    <row r="24" spans="2:13" x14ac:dyDescent="0.35">
      <c r="B24" s="59" t="s">
        <v>42</v>
      </c>
      <c r="C24" s="83">
        <v>273.09899999999999</v>
      </c>
      <c r="D24" s="84">
        <v>252.137</v>
      </c>
      <c r="E24" s="85">
        <v>250.18199999999999</v>
      </c>
      <c r="F24" s="85">
        <v>303.72399999999999</v>
      </c>
      <c r="G24" s="86">
        <v>3.5999999999999997E-2</v>
      </c>
      <c r="H24" s="86">
        <v>6.3E-2</v>
      </c>
      <c r="I24" s="84">
        <v>336.94900000000001</v>
      </c>
      <c r="J24" s="84">
        <v>357.07499999999999</v>
      </c>
      <c r="K24" s="85">
        <v>378.625</v>
      </c>
      <c r="L24" s="86">
        <v>7.5999999999999998E-2</v>
      </c>
      <c r="M24" s="86">
        <v>6.2E-2</v>
      </c>
    </row>
    <row r="25" spans="2:13" x14ac:dyDescent="0.35">
      <c r="B25" s="59" t="s">
        <v>99</v>
      </c>
      <c r="C25" s="64">
        <v>2.9000000000000001E-2</v>
      </c>
      <c r="D25" s="65">
        <v>2.4E-2</v>
      </c>
      <c r="E25" s="66">
        <v>2.9000000000000001E-2</v>
      </c>
      <c r="F25" s="66">
        <v>0</v>
      </c>
      <c r="G25" s="67">
        <v>-1</v>
      </c>
      <c r="H25" s="67">
        <v>0</v>
      </c>
      <c r="I25" s="65">
        <v>0</v>
      </c>
      <c r="J25" s="65">
        <v>0</v>
      </c>
      <c r="K25" s="66">
        <v>0</v>
      </c>
      <c r="L25" s="67">
        <v>0</v>
      </c>
      <c r="M25" s="67">
        <v>0</v>
      </c>
    </row>
    <row r="26" spans="2:13" x14ac:dyDescent="0.35">
      <c r="B26" s="48" t="s">
        <v>100</v>
      </c>
      <c r="C26" s="55">
        <v>2127.1950000000002</v>
      </c>
      <c r="D26" s="55">
        <v>2421.9630000000002</v>
      </c>
      <c r="E26" s="55">
        <v>2250.569</v>
      </c>
      <c r="F26" s="56">
        <v>2740.9960000000001</v>
      </c>
      <c r="G26" s="198">
        <v>8.7999999999999995E-2</v>
      </c>
      <c r="H26" s="198">
        <v>0.55500000000000005</v>
      </c>
      <c r="I26" s="55">
        <v>2281.3110000000001</v>
      </c>
      <c r="J26" s="55">
        <v>2592.6930000000002</v>
      </c>
      <c r="K26" s="55">
        <v>2461.2399999999998</v>
      </c>
      <c r="L26" s="198">
        <v>-3.5000000000000003E-2</v>
      </c>
      <c r="M26" s="199">
        <v>0.46100000000000002</v>
      </c>
    </row>
    <row r="27" spans="2:13" x14ac:dyDescent="0.35">
      <c r="B27" s="72" t="s">
        <v>43</v>
      </c>
      <c r="C27" s="87">
        <v>3670.116</v>
      </c>
      <c r="D27" s="87">
        <v>4231.5219999999999</v>
      </c>
      <c r="E27" s="88">
        <v>4500.2780000000002</v>
      </c>
      <c r="F27" s="88">
        <v>4825.3160000000007</v>
      </c>
      <c r="G27" s="75">
        <v>9.6000000000000002E-2</v>
      </c>
      <c r="H27" s="75">
        <v>1</v>
      </c>
      <c r="I27" s="87">
        <v>5509.3140000000003</v>
      </c>
      <c r="J27" s="87">
        <v>5825.2410448000001</v>
      </c>
      <c r="K27" s="88">
        <v>5889.8629999999994</v>
      </c>
      <c r="L27" s="75">
        <v>6.9000000000000006E-2</v>
      </c>
      <c r="M27" s="76">
        <v>1</v>
      </c>
    </row>
    <row r="28" spans="2:13" x14ac:dyDescent="0.35">
      <c r="B28" s="89" t="s">
        <v>44</v>
      </c>
      <c r="C28" s="90">
        <v>-95.9</v>
      </c>
      <c r="D28" s="90">
        <v>234.9</v>
      </c>
      <c r="E28" s="91">
        <v>178.5</v>
      </c>
      <c r="F28" s="91">
        <v>1051.2</v>
      </c>
      <c r="G28" s="92">
        <v>-3.2210000000000001</v>
      </c>
      <c r="H28" s="92"/>
      <c r="I28" s="90">
        <v>254</v>
      </c>
      <c r="J28" s="90">
        <v>348.8</v>
      </c>
      <c r="K28" s="91">
        <v>345.9</v>
      </c>
      <c r="L28" s="92">
        <v>-0.31</v>
      </c>
      <c r="M28" s="93"/>
    </row>
    <row r="29" spans="2:13" x14ac:dyDescent="0.35">
      <c r="B29" s="48"/>
      <c r="C29" s="84"/>
      <c r="D29" s="84"/>
      <c r="E29" s="84"/>
      <c r="F29" s="84"/>
      <c r="G29" s="94"/>
      <c r="H29" s="94"/>
      <c r="I29" s="84"/>
      <c r="J29" s="84"/>
      <c r="K29" s="84"/>
      <c r="L29" s="94"/>
      <c r="M29" s="95"/>
    </row>
    <row r="30" spans="2:13" x14ac:dyDescent="0.35">
      <c r="B30" s="96" t="s">
        <v>45</v>
      </c>
      <c r="C30" s="97"/>
      <c r="D30" s="97"/>
      <c r="E30" s="97"/>
      <c r="F30" s="97"/>
      <c r="G30" s="98"/>
      <c r="H30" s="98"/>
      <c r="I30" s="97"/>
      <c r="J30" s="97"/>
      <c r="K30" s="97"/>
      <c r="L30" s="98"/>
      <c r="M30" s="98"/>
    </row>
    <row r="31" spans="2:13" x14ac:dyDescent="0.35">
      <c r="B31" s="99" t="s">
        <v>46</v>
      </c>
      <c r="C31" s="100">
        <v>167.69500000000016</v>
      </c>
      <c r="D31" s="100">
        <v>348.32600000000002</v>
      </c>
      <c r="E31" s="100">
        <v>167.95199999999932</v>
      </c>
      <c r="F31" s="101">
        <v>604.01400000000012</v>
      </c>
      <c r="G31" s="102">
        <v>0.53300000000000003</v>
      </c>
      <c r="H31" s="102">
        <v>1</v>
      </c>
      <c r="I31" s="100">
        <v>570.9340000000002</v>
      </c>
      <c r="J31" s="100">
        <v>675.91995519999909</v>
      </c>
      <c r="K31" s="103">
        <v>714.55199999999968</v>
      </c>
      <c r="L31" s="102">
        <v>5.8000000000000003E-2</v>
      </c>
      <c r="M31" s="104">
        <v>1</v>
      </c>
    </row>
    <row r="32" spans="2:13" x14ac:dyDescent="0.35">
      <c r="B32" s="105" t="s">
        <v>47</v>
      </c>
      <c r="C32" s="84"/>
      <c r="D32" s="84"/>
      <c r="E32" s="84"/>
      <c r="F32" s="106"/>
      <c r="G32" s="57"/>
      <c r="H32" s="57"/>
      <c r="I32" s="84"/>
      <c r="J32" s="84"/>
      <c r="K32" s="84"/>
      <c r="L32" s="57"/>
      <c r="M32" s="58"/>
    </row>
    <row r="33" spans="2:13" x14ac:dyDescent="0.35">
      <c r="B33" s="105" t="s">
        <v>48</v>
      </c>
      <c r="C33" s="55">
        <v>109.71799999999999</v>
      </c>
      <c r="D33" s="55">
        <v>87.215000000000003</v>
      </c>
      <c r="E33" s="55">
        <v>214.17400000000001</v>
      </c>
      <c r="F33" s="56">
        <v>138.79599999999999</v>
      </c>
      <c r="G33" s="57">
        <v>8.2000000000000003E-2</v>
      </c>
      <c r="H33" s="57">
        <v>3.2000000000000001E-2</v>
      </c>
      <c r="I33" s="55">
        <v>193.08</v>
      </c>
      <c r="J33" s="55">
        <v>234.55199999999999</v>
      </c>
      <c r="K33" s="55">
        <v>292.839</v>
      </c>
      <c r="L33" s="57">
        <v>0.28299999999999997</v>
      </c>
      <c r="M33" s="58">
        <v>3.5999999999999997E-2</v>
      </c>
    </row>
    <row r="34" spans="2:13" ht="19" x14ac:dyDescent="0.35">
      <c r="B34" s="107" t="s">
        <v>49</v>
      </c>
      <c r="C34" s="60">
        <v>74.319999999999993</v>
      </c>
      <c r="D34" s="61">
        <v>46.997999999999998</v>
      </c>
      <c r="E34" s="61">
        <v>153.11000000000001</v>
      </c>
      <c r="F34" s="108">
        <v>113.791</v>
      </c>
      <c r="G34" s="63">
        <v>0.153</v>
      </c>
      <c r="H34" s="63">
        <v>2.1999999999999999E-2</v>
      </c>
      <c r="I34" s="61">
        <v>149.57900000000001</v>
      </c>
      <c r="J34" s="61">
        <v>205.05099999999999</v>
      </c>
      <c r="K34" s="62">
        <v>264.83800000000002</v>
      </c>
      <c r="L34" s="63">
        <v>0.32500000000000001</v>
      </c>
      <c r="M34" s="63">
        <v>3.1E-2</v>
      </c>
    </row>
    <row r="35" spans="2:13" x14ac:dyDescent="0.35">
      <c r="B35" s="107" t="s">
        <v>51</v>
      </c>
      <c r="C35" s="64">
        <v>35.398000000000003</v>
      </c>
      <c r="D35" s="65">
        <v>40.216999999999999</v>
      </c>
      <c r="E35" s="65">
        <v>61.064</v>
      </c>
      <c r="F35" s="109">
        <v>25.004999999999999</v>
      </c>
      <c r="G35" s="67">
        <v>-0.109</v>
      </c>
      <c r="H35" s="67">
        <v>8.9999999999999993E-3</v>
      </c>
      <c r="I35" s="65">
        <v>43.500999999999998</v>
      </c>
      <c r="J35" s="65">
        <v>29.501000000000001</v>
      </c>
      <c r="K35" s="66">
        <v>28.001000000000001</v>
      </c>
      <c r="L35" s="67">
        <v>3.7999999999999999E-2</v>
      </c>
      <c r="M35" s="67">
        <v>5.0000000000000001E-3</v>
      </c>
    </row>
    <row r="36" spans="2:13" x14ac:dyDescent="0.35">
      <c r="B36" s="105" t="s">
        <v>36</v>
      </c>
      <c r="C36" s="55">
        <v>3111.1109999999999</v>
      </c>
      <c r="D36" s="55">
        <v>4026.348</v>
      </c>
      <c r="E36" s="55">
        <v>4065.2</v>
      </c>
      <c r="F36" s="56">
        <v>4505.8720000000003</v>
      </c>
      <c r="G36" s="57">
        <v>0.13100000000000001</v>
      </c>
      <c r="H36" s="57">
        <v>0.89800000000000002</v>
      </c>
      <c r="I36" s="55">
        <v>4946.1859999999997</v>
      </c>
      <c r="J36" s="55">
        <v>5304.8919999999998</v>
      </c>
      <c r="K36" s="55">
        <v>5335.5839999999998</v>
      </c>
      <c r="L36" s="57">
        <v>5.8000000000000003E-2</v>
      </c>
      <c r="M36" s="58">
        <v>0.86</v>
      </c>
    </row>
    <row r="37" spans="2:13" ht="19" x14ac:dyDescent="0.35">
      <c r="B37" s="105" t="s">
        <v>132</v>
      </c>
      <c r="C37" s="55">
        <v>141.91300000000001</v>
      </c>
      <c r="D37" s="55">
        <v>381.71100000000001</v>
      </c>
      <c r="E37" s="55">
        <v>218.04400000000001</v>
      </c>
      <c r="F37" s="56">
        <v>542.39200000000005</v>
      </c>
      <c r="G37" s="57">
        <v>0.56299999999999994</v>
      </c>
      <c r="H37" s="57">
        <v>7.0000000000000007E-2</v>
      </c>
      <c r="I37" s="55">
        <v>624.03300000000002</v>
      </c>
      <c r="J37" s="55">
        <v>634.64300000000003</v>
      </c>
      <c r="K37" s="55">
        <v>607.36500000000001</v>
      </c>
      <c r="L37" s="57">
        <v>3.7999999999999999E-2</v>
      </c>
      <c r="M37" s="58">
        <v>0.10299999999999999</v>
      </c>
    </row>
    <row r="38" spans="2:13" x14ac:dyDescent="0.35">
      <c r="B38" s="110" t="s">
        <v>52</v>
      </c>
      <c r="C38" s="87">
        <v>3362.7419999999997</v>
      </c>
      <c r="D38" s="87">
        <v>4495.2740000000003</v>
      </c>
      <c r="E38" s="87">
        <v>4497.4179999999997</v>
      </c>
      <c r="F38" s="111">
        <v>5187.0600000000004</v>
      </c>
      <c r="G38" s="112">
        <v>0.155</v>
      </c>
      <c r="H38" s="112">
        <v>1</v>
      </c>
      <c r="I38" s="87">
        <v>5763.299</v>
      </c>
      <c r="J38" s="87">
        <v>6174.0869999999995</v>
      </c>
      <c r="K38" s="88">
        <v>6235.7879999999996</v>
      </c>
      <c r="L38" s="112">
        <v>6.3E-2</v>
      </c>
      <c r="M38" s="113">
        <v>1</v>
      </c>
    </row>
    <row r="39" spans="2:13" x14ac:dyDescent="0.35">
      <c r="B39" s="114" t="s">
        <v>53</v>
      </c>
      <c r="C39" s="77"/>
      <c r="D39" s="77"/>
      <c r="E39" s="77"/>
      <c r="F39" s="78"/>
      <c r="G39" s="102"/>
      <c r="H39" s="102"/>
      <c r="I39" s="77"/>
      <c r="J39" s="77"/>
      <c r="K39" s="77"/>
      <c r="L39" s="102"/>
      <c r="M39" s="104"/>
    </row>
    <row r="40" spans="2:13" x14ac:dyDescent="0.35">
      <c r="B40" s="105" t="s">
        <v>54</v>
      </c>
      <c r="C40" s="55">
        <v>1220.3499999999999</v>
      </c>
      <c r="D40" s="55">
        <v>1710.0149999999999</v>
      </c>
      <c r="E40" s="55">
        <v>2139.0369999999998</v>
      </c>
      <c r="F40" s="56">
        <v>1783.4279999999999</v>
      </c>
      <c r="G40" s="57">
        <v>0.13500000000000001</v>
      </c>
      <c r="H40" s="57">
        <v>0.41937661020560885</v>
      </c>
      <c r="I40" s="55">
        <v>2902.346</v>
      </c>
      <c r="J40" s="55">
        <v>2893.8410448000004</v>
      </c>
      <c r="K40" s="55">
        <v>3049.7849999999999</v>
      </c>
      <c r="L40" s="57">
        <v>0.19600000000000001</v>
      </c>
      <c r="M40" s="58">
        <v>0.50700000000000001</v>
      </c>
    </row>
    <row r="41" spans="2:13" x14ac:dyDescent="0.35">
      <c r="B41" s="107" t="s">
        <v>40</v>
      </c>
      <c r="C41" s="60">
        <v>805.04</v>
      </c>
      <c r="D41" s="61">
        <v>803.84699999999998</v>
      </c>
      <c r="E41" s="61">
        <v>866.93700000000001</v>
      </c>
      <c r="F41" s="108">
        <v>1122.633</v>
      </c>
      <c r="G41" s="63">
        <v>0.11700000000000001</v>
      </c>
      <c r="H41" s="63">
        <v>0.223</v>
      </c>
      <c r="I41" s="61">
        <v>1262.636</v>
      </c>
      <c r="J41" s="61">
        <v>1342.9960000000001</v>
      </c>
      <c r="K41" s="62">
        <v>1432.1859999999999</v>
      </c>
      <c r="L41" s="63">
        <v>8.5000000000000006E-2</v>
      </c>
      <c r="M41" s="63">
        <v>0.248</v>
      </c>
    </row>
    <row r="42" spans="2:13" x14ac:dyDescent="0.35">
      <c r="B42" s="107" t="s">
        <v>41</v>
      </c>
      <c r="C42" s="83">
        <v>415.28100000000001</v>
      </c>
      <c r="D42" s="84">
        <v>906.14400000000001</v>
      </c>
      <c r="E42" s="84">
        <v>1272.0709999999999</v>
      </c>
      <c r="F42" s="106">
        <v>660.79499999999996</v>
      </c>
      <c r="G42" s="86">
        <v>0.16700000000000001</v>
      </c>
      <c r="H42" s="86">
        <v>0.19700000000000001</v>
      </c>
      <c r="I42" s="84">
        <v>1639.71</v>
      </c>
      <c r="J42" s="84">
        <v>1550.8450448000001</v>
      </c>
      <c r="K42" s="85">
        <v>1617.5989999999999</v>
      </c>
      <c r="L42" s="86">
        <v>0.34799999999999998</v>
      </c>
      <c r="M42" s="86">
        <v>0.25900000000000001</v>
      </c>
    </row>
    <row r="43" spans="2:13" x14ac:dyDescent="0.35">
      <c r="B43" s="107" t="s">
        <v>102</v>
      </c>
      <c r="C43" s="64">
        <v>2.9000000000000001E-2</v>
      </c>
      <c r="D43" s="65">
        <v>2.4E-2</v>
      </c>
      <c r="E43" s="65">
        <v>2.9000000000000001E-2</v>
      </c>
      <c r="F43" s="109">
        <v>0</v>
      </c>
      <c r="G43" s="67">
        <v>-1</v>
      </c>
      <c r="H43" s="67">
        <v>0</v>
      </c>
      <c r="I43" s="65">
        <v>0</v>
      </c>
      <c r="J43" s="65">
        <v>0</v>
      </c>
      <c r="K43" s="66">
        <v>0</v>
      </c>
      <c r="L43" s="67">
        <v>0</v>
      </c>
      <c r="M43" s="67">
        <v>0</v>
      </c>
    </row>
    <row r="44" spans="2:13" x14ac:dyDescent="0.35">
      <c r="B44" s="105" t="s">
        <v>100</v>
      </c>
      <c r="C44" s="55">
        <v>1974.6969999999999</v>
      </c>
      <c r="D44" s="55">
        <v>2436.933</v>
      </c>
      <c r="E44" s="55">
        <v>2190.4290000000001</v>
      </c>
      <c r="F44" s="56">
        <v>2799.6179999999999</v>
      </c>
      <c r="G44" s="57">
        <v>0.123</v>
      </c>
      <c r="H44" s="57">
        <v>0.58099999999999996</v>
      </c>
      <c r="I44" s="55">
        <v>2290.0189999999998</v>
      </c>
      <c r="J44" s="55">
        <v>2604.326</v>
      </c>
      <c r="K44" s="55">
        <v>2471.451</v>
      </c>
      <c r="L44" s="57">
        <v>-4.1000000000000002E-2</v>
      </c>
      <c r="M44" s="58">
        <v>0.49299999999999999</v>
      </c>
    </row>
    <row r="45" spans="2:13" x14ac:dyDescent="0.35">
      <c r="B45" s="110" t="s">
        <v>55</v>
      </c>
      <c r="C45" s="87">
        <v>3195.0469999999996</v>
      </c>
      <c r="D45" s="87">
        <v>4146.9480000000003</v>
      </c>
      <c r="E45" s="87">
        <v>4329.4660000000003</v>
      </c>
      <c r="F45" s="111">
        <v>4583.0460000000003</v>
      </c>
      <c r="G45" s="112">
        <v>0.128</v>
      </c>
      <c r="H45" s="112">
        <v>1</v>
      </c>
      <c r="I45" s="87">
        <v>5192.3649999999998</v>
      </c>
      <c r="J45" s="87">
        <v>5498.1670448000004</v>
      </c>
      <c r="K45" s="88">
        <v>5521.2359999999999</v>
      </c>
      <c r="L45" s="112">
        <v>6.4000000000000001E-2</v>
      </c>
      <c r="M45" s="113">
        <v>1</v>
      </c>
    </row>
    <row r="46" spans="2:13" ht="19" x14ac:dyDescent="0.35">
      <c r="B46" s="105" t="s">
        <v>56</v>
      </c>
      <c r="C46" s="55">
        <v>-196.154</v>
      </c>
      <c r="D46" s="55">
        <v>-483.77899999999994</v>
      </c>
      <c r="E46" s="55">
        <v>-410.89</v>
      </c>
      <c r="F46" s="56">
        <v>-1366.8890000000001</v>
      </c>
      <c r="G46" s="57">
        <v>0.91</v>
      </c>
      <c r="H46" s="57">
        <v>1</v>
      </c>
      <c r="I46" s="55">
        <v>-601.24599999999998</v>
      </c>
      <c r="J46" s="55">
        <v>-719.17</v>
      </c>
      <c r="K46" s="115">
        <v>-740.95100000000002</v>
      </c>
      <c r="L46" s="57">
        <v>-0.185</v>
      </c>
      <c r="M46" s="58">
        <v>1</v>
      </c>
    </row>
    <row r="47" spans="2:13" ht="19" x14ac:dyDescent="0.35">
      <c r="B47" s="107" t="s">
        <v>57</v>
      </c>
      <c r="C47" s="60">
        <v>-172.994</v>
      </c>
      <c r="D47" s="61">
        <v>-474.14299999999997</v>
      </c>
      <c r="E47" s="61">
        <v>-393.55599999999998</v>
      </c>
      <c r="F47" s="108">
        <v>-1362.0050000000001</v>
      </c>
      <c r="G47" s="63">
        <v>0.98899999999999999</v>
      </c>
      <c r="H47" s="63">
        <v>0.95399999999999996</v>
      </c>
      <c r="I47" s="61">
        <v>-596.34100000000001</v>
      </c>
      <c r="J47" s="61">
        <v>-716.12199999999996</v>
      </c>
      <c r="K47" s="61">
        <v>-737.94299999999998</v>
      </c>
      <c r="L47" s="63">
        <v>-0.185</v>
      </c>
      <c r="M47" s="63">
        <v>0.995</v>
      </c>
    </row>
    <row r="48" spans="2:13" ht="19" x14ac:dyDescent="0.35">
      <c r="B48" s="107" t="s">
        <v>133</v>
      </c>
      <c r="C48" s="83">
        <v>-23.29</v>
      </c>
      <c r="D48" s="84">
        <v>-10.138</v>
      </c>
      <c r="E48" s="84">
        <v>-18.013000000000002</v>
      </c>
      <c r="F48" s="106">
        <v>-4.8840000000000003</v>
      </c>
      <c r="G48" s="86">
        <v>-0.40600000000000003</v>
      </c>
      <c r="H48" s="86">
        <v>4.7E-2</v>
      </c>
      <c r="I48" s="84">
        <v>-4.9050000000000002</v>
      </c>
      <c r="J48" s="84">
        <v>-3.048</v>
      </c>
      <c r="K48" s="84">
        <v>-3.008</v>
      </c>
      <c r="L48" s="86">
        <v>-0.14899999999999999</v>
      </c>
      <c r="M48" s="86">
        <v>5.0000000000000001E-3</v>
      </c>
    </row>
    <row r="49" spans="2:13" ht="19" x14ac:dyDescent="0.35">
      <c r="B49" s="107" t="s">
        <v>103</v>
      </c>
      <c r="C49" s="64">
        <v>0.13</v>
      </c>
      <c r="D49" s="65">
        <v>0.502</v>
      </c>
      <c r="E49" s="65">
        <v>0.67900000000000005</v>
      </c>
      <c r="F49" s="109">
        <v>0</v>
      </c>
      <c r="G49" s="67">
        <v>-1</v>
      </c>
      <c r="H49" s="67">
        <v>-1E-3</v>
      </c>
      <c r="I49" s="65">
        <v>0</v>
      </c>
      <c r="J49" s="65">
        <v>0</v>
      </c>
      <c r="K49" s="65">
        <v>0</v>
      </c>
      <c r="L49" s="67">
        <v>0</v>
      </c>
      <c r="M49" s="67">
        <v>0</v>
      </c>
    </row>
    <row r="50" spans="2:13" ht="19" x14ac:dyDescent="0.35">
      <c r="B50" s="116" t="s">
        <v>59</v>
      </c>
      <c r="C50" s="117">
        <v>-28.458999999999833</v>
      </c>
      <c r="D50" s="117">
        <v>-135.45299999999992</v>
      </c>
      <c r="E50" s="117">
        <v>-242.93800000000067</v>
      </c>
      <c r="F50" s="118">
        <v>-762.875</v>
      </c>
      <c r="G50" s="119">
        <v>1.9930000000000001</v>
      </c>
      <c r="H50" s="119">
        <v>-6.3E-2</v>
      </c>
      <c r="I50" s="117">
        <v>-30.311999999999784</v>
      </c>
      <c r="J50" s="117">
        <v>-43.250044800000865</v>
      </c>
      <c r="K50" s="120">
        <v>-26.399000000000342</v>
      </c>
      <c r="L50" s="119">
        <v>-0.67400000000000004</v>
      </c>
      <c r="M50" s="121">
        <v>1</v>
      </c>
    </row>
    <row r="51" spans="2:13" x14ac:dyDescent="0.35">
      <c r="B51" s="48"/>
      <c r="C51" s="84"/>
      <c r="D51" s="84"/>
      <c r="E51" s="84"/>
      <c r="F51" s="84"/>
      <c r="G51" s="122"/>
      <c r="H51" s="122"/>
      <c r="I51" s="84"/>
      <c r="J51" s="84"/>
      <c r="K51" s="84"/>
      <c r="L51" s="122"/>
      <c r="M51" s="122"/>
    </row>
    <row r="52" spans="2:13" x14ac:dyDescent="0.35">
      <c r="B52" s="48" t="s">
        <v>60</v>
      </c>
      <c r="C52" s="84"/>
      <c r="D52" s="84"/>
      <c r="E52" s="84"/>
      <c r="F52" s="84"/>
      <c r="G52" s="123"/>
      <c r="H52" s="123"/>
      <c r="I52" s="84"/>
      <c r="J52" s="84"/>
      <c r="K52" s="84"/>
      <c r="L52" s="123"/>
      <c r="M52" s="123"/>
    </row>
    <row r="53" spans="2:13" x14ac:dyDescent="0.35">
      <c r="B53" s="124" t="s">
        <v>61</v>
      </c>
      <c r="C53" s="77">
        <v>2470.5749999999998</v>
      </c>
      <c r="D53" s="77">
        <v>2700.3510000000001</v>
      </c>
      <c r="E53" s="77">
        <v>2858.5340000000001</v>
      </c>
      <c r="F53" s="78">
        <v>3909.6990000000001</v>
      </c>
      <c r="G53" s="125">
        <v>0.16500000000000001</v>
      </c>
      <c r="H53" s="125">
        <v>0.63400000000000001</v>
      </c>
      <c r="I53" s="77">
        <v>4173.9960000000001</v>
      </c>
      <c r="J53" s="77">
        <v>4536.0910000000003</v>
      </c>
      <c r="K53" s="77">
        <v>4898.4170000000004</v>
      </c>
      <c r="L53" s="125">
        <v>7.8E-2</v>
      </c>
      <c r="M53" s="126">
        <v>0.755</v>
      </c>
    </row>
    <row r="54" spans="2:13" x14ac:dyDescent="0.35">
      <c r="B54" s="127" t="s">
        <v>62</v>
      </c>
      <c r="C54" s="84"/>
      <c r="D54" s="84"/>
      <c r="E54" s="84"/>
      <c r="F54" s="106"/>
      <c r="G54" s="86"/>
      <c r="H54" s="86"/>
      <c r="I54" s="84"/>
      <c r="J54" s="84"/>
      <c r="K54" s="84"/>
      <c r="L54" s="86"/>
      <c r="M54" s="128"/>
    </row>
    <row r="55" spans="2:13" x14ac:dyDescent="0.35">
      <c r="B55" s="127" t="s">
        <v>63</v>
      </c>
      <c r="C55" s="129">
        <v>-172.994</v>
      </c>
      <c r="D55" s="130">
        <v>-474.14299999999997</v>
      </c>
      <c r="E55" s="130">
        <v>-393.55599999999998</v>
      </c>
      <c r="F55" s="131">
        <v>-1362.0050000000001</v>
      </c>
      <c r="G55" s="132">
        <v>0.98899999999999999</v>
      </c>
      <c r="H55" s="132">
        <v>1</v>
      </c>
      <c r="I55" s="130">
        <v>-596.34100000000001</v>
      </c>
      <c r="J55" s="130">
        <v>-716.12199999999996</v>
      </c>
      <c r="K55" s="130">
        <v>-737.94299999999998</v>
      </c>
      <c r="L55" s="132">
        <v>-0.185</v>
      </c>
      <c r="M55" s="132">
        <v>1</v>
      </c>
    </row>
    <row r="56" spans="2:13" x14ac:dyDescent="0.35">
      <c r="B56" s="59" t="s">
        <v>64</v>
      </c>
      <c r="C56" s="84">
        <v>7.4429999999999996</v>
      </c>
      <c r="D56" s="84">
        <v>543.49099999999999</v>
      </c>
      <c r="E56" s="84">
        <v>485.74599999999998</v>
      </c>
      <c r="F56" s="106">
        <v>480</v>
      </c>
      <c r="G56" s="86">
        <v>3.01</v>
      </c>
      <c r="H56" s="86">
        <v>0.08</v>
      </c>
      <c r="I56" s="84">
        <v>470</v>
      </c>
      <c r="J56" s="84">
        <v>460</v>
      </c>
      <c r="K56" s="84">
        <v>460</v>
      </c>
      <c r="L56" s="86">
        <v>-1.4E-2</v>
      </c>
      <c r="M56" s="128">
        <v>8.1000000000000003E-2</v>
      </c>
    </row>
    <row r="57" spans="2:13" x14ac:dyDescent="0.35">
      <c r="B57" s="59" t="s">
        <v>108</v>
      </c>
      <c r="C57" s="84">
        <v>7.9329999999999998</v>
      </c>
      <c r="D57" s="84">
        <v>12.606999999999999</v>
      </c>
      <c r="E57" s="84">
        <v>12.557</v>
      </c>
      <c r="F57" s="106">
        <v>12</v>
      </c>
      <c r="G57" s="86">
        <v>0.14799999999999999</v>
      </c>
      <c r="H57" s="86">
        <v>2E-3</v>
      </c>
      <c r="I57" s="84">
        <v>13</v>
      </c>
      <c r="J57" s="84">
        <v>14</v>
      </c>
      <c r="K57" s="84">
        <v>15</v>
      </c>
      <c r="L57" s="86">
        <v>7.6999999999999999E-2</v>
      </c>
      <c r="M57" s="128">
        <v>2E-3</v>
      </c>
    </row>
    <row r="58" spans="2:13" x14ac:dyDescent="0.35">
      <c r="B58" s="59" t="s">
        <v>65</v>
      </c>
      <c r="C58" s="84">
        <v>964.78599999999994</v>
      </c>
      <c r="D58" s="84">
        <v>556.851</v>
      </c>
      <c r="E58" s="84">
        <v>671.31100000000004</v>
      </c>
      <c r="F58" s="106">
        <v>555.5</v>
      </c>
      <c r="G58" s="86">
        <v>-0.16800000000000001</v>
      </c>
      <c r="H58" s="86">
        <v>0.15</v>
      </c>
      <c r="I58" s="84">
        <v>526.5</v>
      </c>
      <c r="J58" s="84">
        <v>506</v>
      </c>
      <c r="K58" s="84">
        <v>472.8</v>
      </c>
      <c r="L58" s="86">
        <v>-5.1999999999999998E-2</v>
      </c>
      <c r="M58" s="128">
        <v>8.8999999999999996E-2</v>
      </c>
    </row>
    <row r="59" spans="2:13" x14ac:dyDescent="0.35">
      <c r="B59" s="59" t="s">
        <v>66</v>
      </c>
      <c r="C59" s="84">
        <v>832.59699999999998</v>
      </c>
      <c r="D59" s="84">
        <v>697.14400000000001</v>
      </c>
      <c r="E59" s="84">
        <v>454.20600000000002</v>
      </c>
      <c r="F59" s="106">
        <v>450</v>
      </c>
      <c r="G59" s="86">
        <v>-0.185</v>
      </c>
      <c r="H59" s="86">
        <v>0.13300000000000001</v>
      </c>
      <c r="I59" s="84">
        <v>430</v>
      </c>
      <c r="J59" s="84">
        <v>400</v>
      </c>
      <c r="K59" s="84">
        <v>390</v>
      </c>
      <c r="L59" s="86">
        <v>-4.7E-2</v>
      </c>
      <c r="M59" s="128">
        <v>7.1999999999999995E-2</v>
      </c>
    </row>
    <row r="60" spans="2:13" x14ac:dyDescent="0.35">
      <c r="B60" s="59" t="s">
        <v>134</v>
      </c>
      <c r="C60" s="84">
        <v>2.4369999999999998</v>
      </c>
      <c r="D60" s="84">
        <v>0.48299999999999998</v>
      </c>
      <c r="E60" s="84">
        <v>0.53</v>
      </c>
      <c r="F60" s="106">
        <v>0.5</v>
      </c>
      <c r="G60" s="86">
        <v>-0.41</v>
      </c>
      <c r="H60" s="86">
        <v>0</v>
      </c>
      <c r="I60" s="84">
        <v>0.5</v>
      </c>
      <c r="J60" s="84">
        <v>0.5</v>
      </c>
      <c r="K60" s="84">
        <v>0.5</v>
      </c>
      <c r="L60" s="86">
        <v>0</v>
      </c>
      <c r="M60" s="128">
        <v>0</v>
      </c>
    </row>
    <row r="61" spans="2:13" x14ac:dyDescent="0.35">
      <c r="B61" s="72" t="s">
        <v>67</v>
      </c>
      <c r="C61" s="87">
        <v>4285.7709999999997</v>
      </c>
      <c r="D61" s="87">
        <v>4510.9270000000006</v>
      </c>
      <c r="E61" s="87">
        <v>4482.884</v>
      </c>
      <c r="F61" s="111">
        <v>5407.6990000000005</v>
      </c>
      <c r="G61" s="112">
        <v>8.1000000000000003E-2</v>
      </c>
      <c r="H61" s="112">
        <v>1</v>
      </c>
      <c r="I61" s="87">
        <v>5613.9960000000001</v>
      </c>
      <c r="J61" s="87">
        <v>5916.5910000000003</v>
      </c>
      <c r="K61" s="87">
        <v>6236.7170000000006</v>
      </c>
      <c r="L61" s="112">
        <v>4.9000000000000002E-2</v>
      </c>
      <c r="M61" s="113">
        <v>1</v>
      </c>
    </row>
    <row r="62" spans="2:13" x14ac:dyDescent="0.35">
      <c r="B62" s="59" t="s">
        <v>109</v>
      </c>
      <c r="C62" s="84">
        <v>3.161</v>
      </c>
      <c r="D62" s="84">
        <v>7.274</v>
      </c>
      <c r="E62" s="84">
        <v>10.645</v>
      </c>
      <c r="F62" s="106">
        <v>0</v>
      </c>
      <c r="G62" s="86">
        <v>-1</v>
      </c>
      <c r="H62" s="86">
        <v>1E-3</v>
      </c>
      <c r="I62" s="84">
        <v>0</v>
      </c>
      <c r="J62" s="84">
        <v>0</v>
      </c>
      <c r="K62" s="84">
        <v>0</v>
      </c>
      <c r="L62" s="86">
        <v>0</v>
      </c>
      <c r="M62" s="128">
        <v>0</v>
      </c>
    </row>
    <row r="63" spans="2:13" x14ac:dyDescent="0.35">
      <c r="B63" s="133" t="s">
        <v>68</v>
      </c>
      <c r="C63" s="84">
        <v>104.21899999999999</v>
      </c>
      <c r="D63" s="84">
        <v>105.178</v>
      </c>
      <c r="E63" s="84">
        <v>122.133</v>
      </c>
      <c r="F63" s="106">
        <v>110</v>
      </c>
      <c r="G63" s="86">
        <v>1.7999999999999999E-2</v>
      </c>
      <c r="H63" s="86">
        <v>2.4E-2</v>
      </c>
      <c r="I63" s="84">
        <v>110</v>
      </c>
      <c r="J63" s="84">
        <v>100</v>
      </c>
      <c r="K63" s="84">
        <v>90</v>
      </c>
      <c r="L63" s="86">
        <v>-6.5000000000000002E-2</v>
      </c>
      <c r="M63" s="128">
        <v>1.7999999999999999E-2</v>
      </c>
    </row>
    <row r="64" spans="2:13" x14ac:dyDescent="0.35">
      <c r="B64" s="133" t="s">
        <v>69</v>
      </c>
      <c r="C64" s="84">
        <v>2470.569</v>
      </c>
      <c r="D64" s="84">
        <v>2700.3510000000001</v>
      </c>
      <c r="E64" s="84">
        <v>2858.5320000000002</v>
      </c>
      <c r="F64" s="106">
        <v>3909.6990000000001</v>
      </c>
      <c r="G64" s="86">
        <v>0.16500000000000001</v>
      </c>
      <c r="H64" s="86">
        <v>0.63400000000000001</v>
      </c>
      <c r="I64" s="84">
        <v>4173.9960000000001</v>
      </c>
      <c r="J64" s="84">
        <v>4536.0910000000003</v>
      </c>
      <c r="K64" s="84">
        <v>4898.4170000000004</v>
      </c>
      <c r="L64" s="86">
        <v>7.8E-2</v>
      </c>
      <c r="M64" s="128">
        <v>0.755</v>
      </c>
    </row>
    <row r="65" spans="2:13" x14ac:dyDescent="0.35">
      <c r="B65" s="133" t="s">
        <v>111</v>
      </c>
      <c r="C65" s="84">
        <v>1566.742</v>
      </c>
      <c r="D65" s="84">
        <v>1559.2090000000001</v>
      </c>
      <c r="E65" s="84">
        <v>1358.3109999999999</v>
      </c>
      <c r="F65" s="106">
        <v>1253</v>
      </c>
      <c r="G65" s="86">
        <v>-7.1999999999999995E-2</v>
      </c>
      <c r="H65" s="86">
        <v>0.311</v>
      </c>
      <c r="I65" s="84">
        <v>1198</v>
      </c>
      <c r="J65" s="84">
        <v>1150.5</v>
      </c>
      <c r="K65" s="84">
        <v>1123.3</v>
      </c>
      <c r="L65" s="86">
        <v>-3.5999999999999997E-2</v>
      </c>
      <c r="M65" s="128">
        <v>0.20499999999999999</v>
      </c>
    </row>
    <row r="66" spans="2:13" x14ac:dyDescent="0.35">
      <c r="B66" s="133" t="s">
        <v>70</v>
      </c>
      <c r="C66" s="84">
        <v>141.08000000000001</v>
      </c>
      <c r="D66" s="84">
        <v>138.91499999999999</v>
      </c>
      <c r="E66" s="84">
        <v>133.26300000000001</v>
      </c>
      <c r="F66" s="106">
        <v>135</v>
      </c>
      <c r="G66" s="86">
        <v>-1.4999999999999999E-2</v>
      </c>
      <c r="H66" s="86">
        <v>0.03</v>
      </c>
      <c r="I66" s="84">
        <v>132</v>
      </c>
      <c r="J66" s="84">
        <v>130</v>
      </c>
      <c r="K66" s="84">
        <v>125</v>
      </c>
      <c r="L66" s="86">
        <v>-2.5000000000000001E-2</v>
      </c>
      <c r="M66" s="128">
        <v>2.3E-2</v>
      </c>
    </row>
    <row r="67" spans="2:13" x14ac:dyDescent="0.35">
      <c r="B67" s="72" t="s">
        <v>73</v>
      </c>
      <c r="C67" s="87">
        <v>4285.7709999999997</v>
      </c>
      <c r="D67" s="87">
        <v>4510.9269999999997</v>
      </c>
      <c r="E67" s="87">
        <v>4482.884</v>
      </c>
      <c r="F67" s="111">
        <v>5407.6990000000005</v>
      </c>
      <c r="G67" s="112">
        <v>8.1000000000000003E-2</v>
      </c>
      <c r="H67" s="112">
        <v>1</v>
      </c>
      <c r="I67" s="87">
        <v>5613.9960000000001</v>
      </c>
      <c r="J67" s="87">
        <v>5916.5910000000003</v>
      </c>
      <c r="K67" s="87">
        <v>6236.7170000000006</v>
      </c>
      <c r="L67" s="112">
        <v>4.9000000000000002E-2</v>
      </c>
      <c r="M67" s="113">
        <v>1</v>
      </c>
    </row>
    <row r="68" spans="2:13" x14ac:dyDescent="0.35">
      <c r="B68" s="135"/>
      <c r="C68" s="136"/>
      <c r="D68" s="136"/>
      <c r="E68" s="137"/>
      <c r="F68" s="137"/>
      <c r="G68" s="137"/>
      <c r="H68" s="137"/>
      <c r="I68" s="137"/>
      <c r="J68" s="137"/>
      <c r="K68" s="138"/>
      <c r="L68" s="138"/>
      <c r="M68" s="138"/>
    </row>
    <row r="69" spans="2:13" x14ac:dyDescent="0.35">
      <c r="B69" s="139"/>
      <c r="C69" s="139"/>
      <c r="D69" s="139"/>
      <c r="E69" s="139"/>
      <c r="F69" s="139"/>
      <c r="G69" s="139"/>
      <c r="H69" s="139"/>
      <c r="I69" s="139"/>
      <c r="J69" s="139"/>
      <c r="K69" s="139"/>
      <c r="L69" s="140"/>
      <c r="M69" s="141"/>
    </row>
    <row r="70" spans="2:13" x14ac:dyDescent="0.35">
      <c r="B70" s="142"/>
      <c r="C70" s="143"/>
      <c r="D70" s="55"/>
      <c r="E70" s="55"/>
      <c r="F70" s="144"/>
      <c r="G70" s="144"/>
      <c r="H70" s="144"/>
      <c r="I70" s="55"/>
      <c r="J70" s="145"/>
      <c r="K70" s="140"/>
      <c r="L70" s="140"/>
      <c r="M70" s="140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BE00D-B489-46DF-8884-E6E1DF92A23F}">
  <dimension ref="B1:U14"/>
  <sheetViews>
    <sheetView showGridLines="0" workbookViewId="0">
      <selection activeCell="B13" sqref="B13"/>
    </sheetView>
  </sheetViews>
  <sheetFormatPr defaultRowHeight="14.5" x14ac:dyDescent="0.35"/>
  <cols>
    <col min="1" max="1" width="2.7265625" customWidth="1"/>
  </cols>
  <sheetData>
    <row r="1" spans="2:21" x14ac:dyDescent="0.35">
      <c r="B1" s="6" t="s">
        <v>19</v>
      </c>
    </row>
    <row r="2" spans="2:21" x14ac:dyDescent="0.35">
      <c r="B2" s="240" t="s">
        <v>135</v>
      </c>
      <c r="C2" s="250"/>
      <c r="D2" s="25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</row>
    <row r="3" spans="2:21" x14ac:dyDescent="0.35">
      <c r="B3" s="146"/>
      <c r="C3" s="251" t="s">
        <v>75</v>
      </c>
      <c r="D3" s="252"/>
      <c r="E3" s="147" t="s">
        <v>76</v>
      </c>
      <c r="F3" s="253" t="s">
        <v>77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148"/>
      <c r="T3" s="254" t="s">
        <v>78</v>
      </c>
      <c r="U3" s="256" t="s">
        <v>79</v>
      </c>
    </row>
    <row r="4" spans="2:21" ht="47.5" x14ac:dyDescent="0.35">
      <c r="B4" s="149"/>
      <c r="C4" s="150" t="s">
        <v>80</v>
      </c>
      <c r="D4" s="151" t="s">
        <v>81</v>
      </c>
      <c r="E4" s="247" t="s">
        <v>82</v>
      </c>
      <c r="F4" s="248"/>
      <c r="G4" s="249"/>
      <c r="H4" s="247" t="s">
        <v>83</v>
      </c>
      <c r="I4" s="248"/>
      <c r="J4" s="249"/>
      <c r="K4" s="247" t="s">
        <v>84</v>
      </c>
      <c r="L4" s="248"/>
      <c r="M4" s="248"/>
      <c r="N4" s="248"/>
      <c r="O4" s="248"/>
      <c r="P4" s="248"/>
      <c r="Q4" s="248"/>
      <c r="R4" s="248"/>
      <c r="S4" s="249"/>
      <c r="T4" s="255"/>
      <c r="U4" s="257"/>
    </row>
    <row r="5" spans="2:21" x14ac:dyDescent="0.35">
      <c r="B5" s="152"/>
      <c r="C5" s="153"/>
      <c r="D5" s="154"/>
      <c r="E5" s="247" t="s">
        <v>9</v>
      </c>
      <c r="F5" s="248"/>
      <c r="G5" s="249"/>
      <c r="H5" s="247" t="s">
        <v>10</v>
      </c>
      <c r="I5" s="248"/>
      <c r="J5" s="249"/>
      <c r="K5" s="247" t="s">
        <v>11</v>
      </c>
      <c r="L5" s="248"/>
      <c r="M5" s="249"/>
      <c r="N5" s="247" t="s">
        <v>12</v>
      </c>
      <c r="O5" s="248"/>
      <c r="P5" s="249"/>
      <c r="Q5" s="247" t="s">
        <v>13</v>
      </c>
      <c r="R5" s="248"/>
      <c r="S5" s="249"/>
      <c r="T5" s="155" t="s">
        <v>28</v>
      </c>
      <c r="U5" s="156"/>
    </row>
    <row r="6" spans="2:21" ht="20" x14ac:dyDescent="0.35">
      <c r="B6" s="157" t="s">
        <v>136</v>
      </c>
      <c r="C6" s="158"/>
      <c r="D6" s="159"/>
      <c r="E6" s="160" t="s">
        <v>86</v>
      </c>
      <c r="F6" s="161" t="s">
        <v>87</v>
      </c>
      <c r="G6" s="162" t="s">
        <v>88</v>
      </c>
      <c r="H6" s="160" t="s">
        <v>86</v>
      </c>
      <c r="I6" s="161" t="s">
        <v>87</v>
      </c>
      <c r="J6" s="162" t="s">
        <v>88</v>
      </c>
      <c r="K6" s="160" t="s">
        <v>86</v>
      </c>
      <c r="L6" s="161" t="s">
        <v>87</v>
      </c>
      <c r="M6" s="162" t="s">
        <v>88</v>
      </c>
      <c r="N6" s="160" t="s">
        <v>86</v>
      </c>
      <c r="O6" s="161" t="s">
        <v>87</v>
      </c>
      <c r="P6" s="162" t="s">
        <v>88</v>
      </c>
      <c r="Q6" s="160" t="s">
        <v>86</v>
      </c>
      <c r="R6" s="161" t="s">
        <v>87</v>
      </c>
      <c r="S6" s="162" t="s">
        <v>88</v>
      </c>
      <c r="T6" s="163" t="s">
        <v>89</v>
      </c>
      <c r="U6" s="164"/>
    </row>
    <row r="7" spans="2:21" x14ac:dyDescent="0.35">
      <c r="B7" s="165" t="s">
        <v>90</v>
      </c>
      <c r="C7" s="166">
        <v>1385</v>
      </c>
      <c r="D7" s="167">
        <v>1385</v>
      </c>
      <c r="E7" s="168">
        <v>1386</v>
      </c>
      <c r="F7" s="169">
        <v>866.19751993636157</v>
      </c>
      <c r="G7" s="170">
        <v>0.62496213559622049</v>
      </c>
      <c r="H7" s="168">
        <v>1386</v>
      </c>
      <c r="I7" s="169">
        <v>1122.633378399998</v>
      </c>
      <c r="J7" s="170">
        <v>0.8099807924963911</v>
      </c>
      <c r="K7" s="168">
        <v>1386</v>
      </c>
      <c r="L7" s="169">
        <v>1262.6364240561795</v>
      </c>
      <c r="M7" s="170">
        <v>0.91099309094962444</v>
      </c>
      <c r="N7" s="168">
        <v>1386</v>
      </c>
      <c r="O7" s="169">
        <v>1342.9959924160771</v>
      </c>
      <c r="P7" s="170">
        <v>0.96897257750077714</v>
      </c>
      <c r="Q7" s="168">
        <v>1386</v>
      </c>
      <c r="R7" s="169">
        <v>1432.1856176992417</v>
      </c>
      <c r="S7" s="169">
        <v>1.0333229564929594</v>
      </c>
      <c r="T7" s="171">
        <v>0</v>
      </c>
      <c r="U7" s="171">
        <v>0.99999999999999989</v>
      </c>
    </row>
    <row r="8" spans="2:21" x14ac:dyDescent="0.35">
      <c r="B8" s="172" t="s">
        <v>91</v>
      </c>
      <c r="C8" s="173">
        <v>208</v>
      </c>
      <c r="D8" s="173">
        <v>208</v>
      </c>
      <c r="E8" s="174">
        <v>210</v>
      </c>
      <c r="F8" s="175">
        <v>41.042075060264892</v>
      </c>
      <c r="G8" s="176">
        <v>0.19543845266792806</v>
      </c>
      <c r="H8" s="174">
        <v>210</v>
      </c>
      <c r="I8" s="175">
        <v>53.143441752465485</v>
      </c>
      <c r="J8" s="176">
        <v>0.25306400834507375</v>
      </c>
      <c r="K8" s="174">
        <v>210</v>
      </c>
      <c r="L8" s="175">
        <v>68.904049171741477</v>
      </c>
      <c r="M8" s="176">
        <v>0.32811451986543561</v>
      </c>
      <c r="N8" s="174">
        <v>210</v>
      </c>
      <c r="O8" s="175">
        <v>63.574963586987494</v>
      </c>
      <c r="P8" s="176">
        <v>0.30273792184279757</v>
      </c>
      <c r="Q8" s="177">
        <v>210</v>
      </c>
      <c r="R8" s="175">
        <v>78.156614481302668</v>
      </c>
      <c r="S8" s="175">
        <v>0.37217435467286986</v>
      </c>
      <c r="T8" s="178">
        <v>0</v>
      </c>
      <c r="U8" s="179">
        <v>0.15151515151515152</v>
      </c>
    </row>
    <row r="9" spans="2:21" x14ac:dyDescent="0.35">
      <c r="B9" s="172" t="s">
        <v>92</v>
      </c>
      <c r="C9" s="180">
        <v>847</v>
      </c>
      <c r="D9" s="180">
        <v>847</v>
      </c>
      <c r="E9" s="181">
        <v>851</v>
      </c>
      <c r="F9" s="182">
        <v>430.9851528639104</v>
      </c>
      <c r="G9" s="183">
        <v>0.50644553803044701</v>
      </c>
      <c r="H9" s="181">
        <v>851</v>
      </c>
      <c r="I9" s="182">
        <v>558.05178828353257</v>
      </c>
      <c r="J9" s="183">
        <v>0.65576003323564347</v>
      </c>
      <c r="K9" s="181">
        <v>851</v>
      </c>
      <c r="L9" s="182">
        <v>583.47929086753095</v>
      </c>
      <c r="M9" s="183">
        <v>0.6856395897385793</v>
      </c>
      <c r="N9" s="181">
        <v>851</v>
      </c>
      <c r="O9" s="182">
        <v>667.59272815774386</v>
      </c>
      <c r="P9" s="183">
        <v>0.78448029160721955</v>
      </c>
      <c r="Q9" s="184">
        <v>851</v>
      </c>
      <c r="R9" s="182">
        <v>661.82998738570291</v>
      </c>
      <c r="S9" s="182">
        <v>0.77770856332044991</v>
      </c>
      <c r="T9" s="185">
        <v>0</v>
      </c>
      <c r="U9" s="186">
        <v>0.61399711399711399</v>
      </c>
    </row>
    <row r="10" spans="2:21" x14ac:dyDescent="0.35">
      <c r="B10" s="172" t="s">
        <v>93</v>
      </c>
      <c r="C10" s="180">
        <v>217</v>
      </c>
      <c r="D10" s="180">
        <v>217</v>
      </c>
      <c r="E10" s="181">
        <v>213</v>
      </c>
      <c r="F10" s="182">
        <v>208.68647634110019</v>
      </c>
      <c r="G10" s="183">
        <v>0.97974871521643281</v>
      </c>
      <c r="H10" s="181">
        <v>213</v>
      </c>
      <c r="I10" s="182">
        <v>271.26844798087035</v>
      </c>
      <c r="J10" s="183">
        <v>1.2735607886425837</v>
      </c>
      <c r="K10" s="181">
        <v>213</v>
      </c>
      <c r="L10" s="182">
        <v>323.47565810217873</v>
      </c>
      <c r="M10" s="183">
        <v>1.5186650615125761</v>
      </c>
      <c r="N10" s="181">
        <v>213</v>
      </c>
      <c r="O10" s="182">
        <v>324.51570944560348</v>
      </c>
      <c r="P10" s="183">
        <v>1.5235479316695</v>
      </c>
      <c r="Q10" s="184">
        <v>213</v>
      </c>
      <c r="R10" s="182">
        <v>366.91257782780735</v>
      </c>
      <c r="S10" s="182">
        <v>1.722594262102382</v>
      </c>
      <c r="T10" s="185">
        <v>0</v>
      </c>
      <c r="U10" s="186">
        <v>0.15367965367965367</v>
      </c>
    </row>
    <row r="11" spans="2:21" x14ac:dyDescent="0.35">
      <c r="B11" s="172" t="s">
        <v>94</v>
      </c>
      <c r="C11" s="180">
        <v>108</v>
      </c>
      <c r="D11" s="180">
        <v>108</v>
      </c>
      <c r="E11" s="181">
        <v>107</v>
      </c>
      <c r="F11" s="182">
        <v>167.59762897802554</v>
      </c>
      <c r="G11" s="183">
        <v>1.5663329811030424</v>
      </c>
      <c r="H11" s="181">
        <v>107</v>
      </c>
      <c r="I11" s="182">
        <v>217.01015903162676</v>
      </c>
      <c r="J11" s="183">
        <v>2.0281323273983811</v>
      </c>
      <c r="K11" s="181">
        <v>107</v>
      </c>
      <c r="L11" s="182">
        <v>271.73963812556599</v>
      </c>
      <c r="M11" s="183">
        <v>2.5396227862202427</v>
      </c>
      <c r="N11" s="181">
        <v>107</v>
      </c>
      <c r="O11" s="182">
        <v>259.6070653967754</v>
      </c>
      <c r="P11" s="183">
        <v>2.4262342560446299</v>
      </c>
      <c r="Q11" s="184">
        <v>107</v>
      </c>
      <c r="R11" s="182">
        <v>308.22934778960234</v>
      </c>
      <c r="S11" s="182">
        <v>2.8806481101831993</v>
      </c>
      <c r="T11" s="185">
        <v>0</v>
      </c>
      <c r="U11" s="186">
        <v>7.72005772005772E-2</v>
      </c>
    </row>
    <row r="12" spans="2:21" x14ac:dyDescent="0.35">
      <c r="B12" s="202" t="s">
        <v>114</v>
      </c>
      <c r="C12" s="187">
        <v>5</v>
      </c>
      <c r="D12" s="187">
        <v>5</v>
      </c>
      <c r="E12" s="188">
        <v>5</v>
      </c>
      <c r="F12" s="189">
        <v>17.88618669306053</v>
      </c>
      <c r="G12" s="190">
        <v>3.5772373386121061</v>
      </c>
      <c r="H12" s="188">
        <v>5</v>
      </c>
      <c r="I12" s="189">
        <v>23.159541351502956</v>
      </c>
      <c r="J12" s="190">
        <v>4.6319082703005909</v>
      </c>
      <c r="K12" s="188">
        <v>5</v>
      </c>
      <c r="L12" s="189">
        <v>15.037787789162506</v>
      </c>
      <c r="M12" s="190">
        <v>3.0075575578325013</v>
      </c>
      <c r="N12" s="188">
        <v>5</v>
      </c>
      <c r="O12" s="189">
        <v>27.705525828966916</v>
      </c>
      <c r="P12" s="190">
        <v>5.5411051657933834</v>
      </c>
      <c r="Q12" s="191">
        <v>5</v>
      </c>
      <c r="R12" s="189">
        <v>17.0570902148262</v>
      </c>
      <c r="S12" s="189">
        <v>3.4114180429652401</v>
      </c>
      <c r="T12" s="192">
        <v>0</v>
      </c>
      <c r="U12" s="193">
        <v>3.6075036075036075E-3</v>
      </c>
    </row>
    <row r="13" spans="2:21" x14ac:dyDescent="0.35">
      <c r="B13" s="271" t="s">
        <v>227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3551C-A903-45F2-B4BC-27847F799369}">
  <dimension ref="B1:AB11"/>
  <sheetViews>
    <sheetView showGridLines="0" topLeftCell="A6" workbookViewId="0">
      <selection activeCell="D14" sqref="D14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6" t="s">
        <v>19</v>
      </c>
      <c r="AB1">
        <f>SUMPRODUCT(LEN(B2)-LEN(SUBSTITUTE(B2,{1,2,3,4,5,6,7,8,9,0},"")))</f>
        <v>4</v>
      </c>
    </row>
    <row r="2" spans="2:28" x14ac:dyDescent="0.35">
      <c r="B2" s="234" t="s">
        <v>137</v>
      </c>
      <c r="C2" s="234"/>
      <c r="D2" s="234"/>
      <c r="E2" s="234"/>
      <c r="F2" s="234"/>
      <c r="G2" s="234"/>
      <c r="H2" s="234"/>
      <c r="I2" s="234"/>
      <c r="J2" s="234"/>
      <c r="K2" s="234"/>
    </row>
    <row r="3" spans="2:28" ht="22" x14ac:dyDescent="0.35">
      <c r="B3" s="1"/>
      <c r="C3" s="2"/>
      <c r="D3" s="3"/>
      <c r="E3" s="235" t="s">
        <v>1</v>
      </c>
      <c r="F3" s="236"/>
      <c r="G3" s="237"/>
      <c r="H3" s="4" t="s">
        <v>2</v>
      </c>
      <c r="I3" s="238" t="s">
        <v>3</v>
      </c>
      <c r="J3" s="239"/>
      <c r="K3" s="239"/>
    </row>
    <row r="4" spans="2:28" ht="22" x14ac:dyDescent="0.35">
      <c r="B4" s="209" t="s">
        <v>4</v>
      </c>
      <c r="C4" s="210" t="s">
        <v>5</v>
      </c>
      <c r="D4" s="210" t="s">
        <v>6</v>
      </c>
      <c r="E4" s="211" t="s">
        <v>7</v>
      </c>
      <c r="F4" s="211" t="s">
        <v>8</v>
      </c>
      <c r="G4" s="211" t="s">
        <v>9</v>
      </c>
      <c r="H4" s="211" t="s">
        <v>10</v>
      </c>
      <c r="I4" s="211" t="s">
        <v>11</v>
      </c>
      <c r="J4" s="211" t="s">
        <v>12</v>
      </c>
      <c r="K4" s="212" t="s">
        <v>13</v>
      </c>
    </row>
    <row r="5" spans="2:28" ht="42" x14ac:dyDescent="0.35">
      <c r="B5" s="213" t="s">
        <v>214</v>
      </c>
      <c r="C5" s="214" t="s">
        <v>138</v>
      </c>
      <c r="D5" s="233" t="s">
        <v>180</v>
      </c>
      <c r="E5" s="215" t="s">
        <v>211</v>
      </c>
      <c r="F5" s="215">
        <v>8</v>
      </c>
      <c r="G5" s="215">
        <v>9</v>
      </c>
      <c r="H5" s="215">
        <v>10</v>
      </c>
      <c r="I5" s="215">
        <v>12</v>
      </c>
      <c r="J5" s="215">
        <v>12</v>
      </c>
      <c r="K5" s="216">
        <v>12</v>
      </c>
    </row>
    <row r="6" spans="2:28" ht="52.5" x14ac:dyDescent="0.35">
      <c r="B6" s="213" t="s">
        <v>215</v>
      </c>
      <c r="C6" s="214" t="s">
        <v>140</v>
      </c>
      <c r="D6" s="233"/>
      <c r="E6" s="215">
        <v>9</v>
      </c>
      <c r="F6" s="215">
        <v>5</v>
      </c>
      <c r="G6" s="215">
        <v>3</v>
      </c>
      <c r="H6" s="215">
        <v>3</v>
      </c>
      <c r="I6" s="215">
        <v>6</v>
      </c>
      <c r="J6" s="215">
        <v>6</v>
      </c>
      <c r="K6" s="216">
        <v>12</v>
      </c>
    </row>
    <row r="7" spans="2:28" ht="31.5" x14ac:dyDescent="0.35">
      <c r="B7" s="213" t="s">
        <v>216</v>
      </c>
      <c r="C7" s="214" t="s">
        <v>138</v>
      </c>
      <c r="D7" s="214" t="s">
        <v>183</v>
      </c>
      <c r="E7" s="215">
        <v>60</v>
      </c>
      <c r="F7" s="215">
        <v>50</v>
      </c>
      <c r="G7" s="215">
        <v>28</v>
      </c>
      <c r="H7" s="215">
        <v>36</v>
      </c>
      <c r="I7" s="215">
        <v>40</v>
      </c>
      <c r="J7" s="215">
        <v>40</v>
      </c>
      <c r="K7" s="216">
        <v>40</v>
      </c>
    </row>
    <row r="8" spans="2:28" ht="42" x14ac:dyDescent="0.35">
      <c r="B8" s="213" t="s">
        <v>214</v>
      </c>
      <c r="C8" s="214" t="s">
        <v>138</v>
      </c>
      <c r="D8" s="233" t="s">
        <v>180</v>
      </c>
      <c r="E8" s="215" t="s">
        <v>211</v>
      </c>
      <c r="F8" s="215">
        <v>8</v>
      </c>
      <c r="G8" s="215">
        <v>9</v>
      </c>
      <c r="H8" s="215">
        <v>10</v>
      </c>
      <c r="I8" s="215">
        <v>12</v>
      </c>
      <c r="J8" s="215">
        <v>12</v>
      </c>
      <c r="K8" s="216">
        <v>12</v>
      </c>
    </row>
    <row r="9" spans="2:28" ht="52.5" x14ac:dyDescent="0.35">
      <c r="B9" s="213" t="s">
        <v>215</v>
      </c>
      <c r="C9" s="214" t="s">
        <v>140</v>
      </c>
      <c r="D9" s="233"/>
      <c r="E9" s="215">
        <v>9</v>
      </c>
      <c r="F9" s="215">
        <v>5</v>
      </c>
      <c r="G9" s="215">
        <v>3</v>
      </c>
      <c r="H9" s="215">
        <v>3</v>
      </c>
      <c r="I9" s="215">
        <v>6</v>
      </c>
      <c r="J9" s="215">
        <v>6</v>
      </c>
      <c r="K9" s="216">
        <v>12</v>
      </c>
    </row>
    <row r="10" spans="2:28" ht="31.5" x14ac:dyDescent="0.35">
      <c r="B10" s="217" t="s">
        <v>216</v>
      </c>
      <c r="C10" s="218" t="s">
        <v>138</v>
      </c>
      <c r="D10" s="218" t="s">
        <v>183</v>
      </c>
      <c r="E10" s="219">
        <v>60</v>
      </c>
      <c r="F10" s="219">
        <v>50</v>
      </c>
      <c r="G10" s="219">
        <v>28</v>
      </c>
      <c r="H10" s="219">
        <v>36</v>
      </c>
      <c r="I10" s="219">
        <v>40</v>
      </c>
      <c r="J10" s="219">
        <v>40</v>
      </c>
      <c r="K10" s="220">
        <v>40</v>
      </c>
    </row>
    <row r="11" spans="2:28" x14ac:dyDescent="0.35">
      <c r="B11" s="279" t="s">
        <v>238</v>
      </c>
    </row>
  </sheetData>
  <mergeCells count="5">
    <mergeCell ref="B2:K2"/>
    <mergeCell ref="E3:G3"/>
    <mergeCell ref="I3:K3"/>
    <mergeCell ref="D5:D6"/>
    <mergeCell ref="D8:D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D4522-1C96-4A05-9CB2-88185028E938}">
  <dimension ref="B1:M65"/>
  <sheetViews>
    <sheetView showGridLines="0" topLeftCell="A57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6" t="s">
        <v>19</v>
      </c>
    </row>
    <row r="2" spans="2:13" x14ac:dyDescent="0.35">
      <c r="B2" s="240" t="s">
        <v>142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2:13" ht="51" x14ac:dyDescent="0.35">
      <c r="B3" s="7"/>
      <c r="C3" s="8"/>
      <c r="D3" s="9" t="s">
        <v>21</v>
      </c>
      <c r="E3" s="10"/>
      <c r="F3" s="11" t="s">
        <v>22</v>
      </c>
      <c r="G3" s="12" t="s">
        <v>23</v>
      </c>
      <c r="H3" s="12" t="s">
        <v>24</v>
      </c>
      <c r="I3" s="13" t="s">
        <v>25</v>
      </c>
      <c r="J3" s="14"/>
      <c r="K3" s="15"/>
      <c r="L3" s="12" t="s">
        <v>23</v>
      </c>
      <c r="M3" s="16" t="s">
        <v>24</v>
      </c>
    </row>
    <row r="4" spans="2:13" x14ac:dyDescent="0.35">
      <c r="B4" s="17" t="s">
        <v>26</v>
      </c>
      <c r="C4" s="18" t="s">
        <v>7</v>
      </c>
      <c r="D4" s="18" t="s">
        <v>8</v>
      </c>
      <c r="E4" s="18" t="s">
        <v>9</v>
      </c>
      <c r="F4" s="19" t="s">
        <v>10</v>
      </c>
      <c r="G4" s="241" t="s">
        <v>27</v>
      </c>
      <c r="H4" s="242"/>
      <c r="I4" s="18" t="s">
        <v>11</v>
      </c>
      <c r="J4" s="18" t="s">
        <v>12</v>
      </c>
      <c r="K4" s="18" t="s">
        <v>13</v>
      </c>
      <c r="L4" s="241" t="s">
        <v>28</v>
      </c>
      <c r="M4" s="243"/>
    </row>
    <row r="5" spans="2:13" x14ac:dyDescent="0.35">
      <c r="B5" s="20" t="s">
        <v>14</v>
      </c>
      <c r="C5" s="21">
        <v>60.10136207</v>
      </c>
      <c r="D5" s="21">
        <v>68.566469739999988</v>
      </c>
      <c r="E5" s="21">
        <v>98.59217657317663</v>
      </c>
      <c r="F5" s="22">
        <v>164.55413946371121</v>
      </c>
      <c r="G5" s="23">
        <v>0.39900000000000002</v>
      </c>
      <c r="H5" s="23">
        <v>0.25800000000000001</v>
      </c>
      <c r="I5" s="21">
        <v>146.676928</v>
      </c>
      <c r="J5" s="21">
        <v>148.48172100000002</v>
      </c>
      <c r="K5" s="21">
        <v>155.311992</v>
      </c>
      <c r="L5" s="23">
        <v>-1.9E-2</v>
      </c>
      <c r="M5" s="24">
        <v>0.19800000000000001</v>
      </c>
    </row>
    <row r="6" spans="2:13" x14ac:dyDescent="0.35">
      <c r="B6" s="20" t="s">
        <v>138</v>
      </c>
      <c r="C6" s="21">
        <v>66.521726279999982</v>
      </c>
      <c r="D6" s="21">
        <v>66.698948709999996</v>
      </c>
      <c r="E6" s="21">
        <v>66.181103280000002</v>
      </c>
      <c r="F6" s="22">
        <v>81.030296000000007</v>
      </c>
      <c r="G6" s="23">
        <v>6.8000000000000005E-2</v>
      </c>
      <c r="H6" s="23">
        <v>0.20200000000000001</v>
      </c>
      <c r="I6" s="21">
        <v>190.3347589048</v>
      </c>
      <c r="J6" s="21">
        <v>150.57183333847044</v>
      </c>
      <c r="K6" s="21">
        <v>93.966194154716959</v>
      </c>
      <c r="L6" s="23">
        <v>5.0999999999999997E-2</v>
      </c>
      <c r="M6" s="25">
        <v>0.14699999999999999</v>
      </c>
    </row>
    <row r="7" spans="2:13" x14ac:dyDescent="0.35">
      <c r="B7" s="20" t="s">
        <v>139</v>
      </c>
      <c r="C7" s="21">
        <v>81.616482459999986</v>
      </c>
      <c r="D7" s="21">
        <v>91.547807848144856</v>
      </c>
      <c r="E7" s="21">
        <v>99.87483199471616</v>
      </c>
      <c r="F7" s="22">
        <v>177.15534321000001</v>
      </c>
      <c r="G7" s="23">
        <v>0.29499999999999998</v>
      </c>
      <c r="H7" s="23">
        <v>0.30399999999999999</v>
      </c>
      <c r="I7" s="21">
        <v>323.76567645</v>
      </c>
      <c r="J7" s="21">
        <v>251.42836599999998</v>
      </c>
      <c r="K7" s="21">
        <v>243.37720126200003</v>
      </c>
      <c r="L7" s="23">
        <v>0.112</v>
      </c>
      <c r="M7" s="25">
        <v>0.29799999999999999</v>
      </c>
    </row>
    <row r="8" spans="2:13" x14ac:dyDescent="0.35">
      <c r="B8" s="20" t="s">
        <v>140</v>
      </c>
      <c r="C8" s="21">
        <v>50.226999849999991</v>
      </c>
      <c r="D8" s="21">
        <v>64.553347529999996</v>
      </c>
      <c r="E8" s="21">
        <v>70.500225798084372</v>
      </c>
      <c r="F8" s="22">
        <v>95.785364999999985</v>
      </c>
      <c r="G8" s="23">
        <v>0.24</v>
      </c>
      <c r="H8" s="23">
        <v>0.19500000000000001</v>
      </c>
      <c r="I8" s="21">
        <v>114.07403979639992</v>
      </c>
      <c r="J8" s="21">
        <v>141.5388258148308</v>
      </c>
      <c r="K8" s="21">
        <v>113.53350880031302</v>
      </c>
      <c r="L8" s="23">
        <v>5.8000000000000003E-2</v>
      </c>
      <c r="M8" s="25">
        <v>0.14399999999999999</v>
      </c>
    </row>
    <row r="9" spans="2:13" x14ac:dyDescent="0.35">
      <c r="B9" s="20" t="s">
        <v>141</v>
      </c>
      <c r="C9" s="21">
        <v>4.6357516900000002</v>
      </c>
      <c r="D9" s="21">
        <v>7.0416217999999997</v>
      </c>
      <c r="E9" s="21">
        <v>6.4160969999999997</v>
      </c>
      <c r="F9" s="22">
        <v>61.346038000000007</v>
      </c>
      <c r="G9" s="23">
        <v>1.365</v>
      </c>
      <c r="H9" s="23">
        <v>4.1000000000000002E-2</v>
      </c>
      <c r="I9" s="21">
        <v>505.8694530479932</v>
      </c>
      <c r="J9" s="21">
        <v>285.00954787621441</v>
      </c>
      <c r="K9" s="21">
        <v>37.536858571349896</v>
      </c>
      <c r="L9" s="23">
        <v>-0.151</v>
      </c>
      <c r="M9" s="25">
        <v>0.21299999999999999</v>
      </c>
    </row>
    <row r="10" spans="2:13" x14ac:dyDescent="0.35">
      <c r="B10" s="26" t="s">
        <v>29</v>
      </c>
      <c r="C10" s="27">
        <v>263.10232234999995</v>
      </c>
      <c r="D10" s="27">
        <v>298.40819562814482</v>
      </c>
      <c r="E10" s="27">
        <v>341.56443464597714</v>
      </c>
      <c r="F10" s="28">
        <v>579.87118167371125</v>
      </c>
      <c r="G10" s="29">
        <v>0.30099999999999999</v>
      </c>
      <c r="H10" s="30">
        <v>1</v>
      </c>
      <c r="I10" s="27">
        <v>1280.7208561991931</v>
      </c>
      <c r="J10" s="27">
        <v>977.03029402951574</v>
      </c>
      <c r="K10" s="27">
        <v>643.72575478837985</v>
      </c>
      <c r="L10" s="31">
        <v>3.5000000000000003E-2</v>
      </c>
      <c r="M10" s="32">
        <v>1</v>
      </c>
    </row>
    <row r="11" spans="2:13" x14ac:dyDescent="0.35"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</row>
    <row r="12" spans="2:13" x14ac:dyDescent="0.35">
      <c r="B12" s="240" t="s">
        <v>143</v>
      </c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</row>
    <row r="13" spans="2:13" ht="48.5" x14ac:dyDescent="0.35">
      <c r="B13" s="35" t="s">
        <v>31</v>
      </c>
      <c r="C13" s="36"/>
      <c r="D13" s="37" t="s">
        <v>21</v>
      </c>
      <c r="E13" s="38"/>
      <c r="F13" s="39" t="s">
        <v>22</v>
      </c>
      <c r="G13" s="40" t="s">
        <v>23</v>
      </c>
      <c r="H13" s="40" t="s">
        <v>24</v>
      </c>
      <c r="I13" s="41" t="s">
        <v>25</v>
      </c>
      <c r="J13" s="42"/>
      <c r="K13" s="43"/>
      <c r="L13" s="40" t="s">
        <v>23</v>
      </c>
      <c r="M13" s="44" t="s">
        <v>24</v>
      </c>
    </row>
    <row r="14" spans="2:13" x14ac:dyDescent="0.35">
      <c r="B14" s="45" t="s">
        <v>26</v>
      </c>
      <c r="C14" s="46" t="s">
        <v>7</v>
      </c>
      <c r="D14" s="46" t="s">
        <v>8</v>
      </c>
      <c r="E14" s="46" t="s">
        <v>9</v>
      </c>
      <c r="F14" s="47" t="s">
        <v>10</v>
      </c>
      <c r="G14" s="244" t="s">
        <v>27</v>
      </c>
      <c r="H14" s="245"/>
      <c r="I14" s="46" t="s">
        <v>11</v>
      </c>
      <c r="J14" s="46" t="s">
        <v>12</v>
      </c>
      <c r="K14" s="46" t="s">
        <v>13</v>
      </c>
      <c r="L14" s="244" t="s">
        <v>28</v>
      </c>
      <c r="M14" s="246"/>
    </row>
    <row r="15" spans="2:13" x14ac:dyDescent="0.35">
      <c r="B15" s="48" t="s">
        <v>32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33</v>
      </c>
      <c r="C16" s="55">
        <v>81.764685530000008</v>
      </c>
      <c r="D16" s="55">
        <v>83.019228279999993</v>
      </c>
      <c r="E16" s="55">
        <v>143.04744800000003</v>
      </c>
      <c r="F16" s="56">
        <v>268.987956</v>
      </c>
      <c r="G16" s="57">
        <v>0.48699999999999999</v>
      </c>
      <c r="H16" s="57">
        <v>0.35199999999999998</v>
      </c>
      <c r="I16" s="55">
        <v>246.79383599999997</v>
      </c>
      <c r="J16" s="55">
        <v>260.215320228</v>
      </c>
      <c r="K16" s="55">
        <v>442.73132717248797</v>
      </c>
      <c r="L16" s="57">
        <v>0.18099999999999999</v>
      </c>
      <c r="M16" s="58">
        <v>0.40300000000000002</v>
      </c>
    </row>
    <row r="17" spans="2:13" ht="19" x14ac:dyDescent="0.35">
      <c r="B17" s="59" t="s">
        <v>34</v>
      </c>
      <c r="C17" s="60">
        <v>75.641739460000011</v>
      </c>
      <c r="D17" s="61">
        <v>75.000495189999995</v>
      </c>
      <c r="E17" s="62">
        <v>131.62834700000002</v>
      </c>
      <c r="F17" s="62">
        <v>257.763372</v>
      </c>
      <c r="G17" s="63">
        <v>0.505</v>
      </c>
      <c r="H17" s="63">
        <v>0.32800000000000001</v>
      </c>
      <c r="I17" s="61">
        <v>235.37351199999998</v>
      </c>
      <c r="J17" s="61">
        <v>248.27469099999999</v>
      </c>
      <c r="K17" s="62">
        <v>430.25752899999998</v>
      </c>
      <c r="L17" s="63">
        <v>0.186</v>
      </c>
      <c r="M17" s="63">
        <v>0.38800000000000001</v>
      </c>
    </row>
    <row r="18" spans="2:13" x14ac:dyDescent="0.35">
      <c r="B18" s="59" t="s">
        <v>35</v>
      </c>
      <c r="C18" s="64">
        <v>6.1229460700000002</v>
      </c>
      <c r="D18" s="65">
        <v>8.0187330900000013</v>
      </c>
      <c r="E18" s="66">
        <v>11.419101</v>
      </c>
      <c r="F18" s="66">
        <v>11.224583999999998</v>
      </c>
      <c r="G18" s="67">
        <v>0.224</v>
      </c>
      <c r="H18" s="67">
        <v>2.4E-2</v>
      </c>
      <c r="I18" s="65">
        <v>11.420324000000001</v>
      </c>
      <c r="J18" s="65">
        <v>11.940629228000001</v>
      </c>
      <c r="K18" s="66">
        <v>12.473798172488001</v>
      </c>
      <c r="L18" s="67">
        <v>3.5999999999999997E-2</v>
      </c>
      <c r="M18" s="67">
        <v>1.4999999999999999E-2</v>
      </c>
    </row>
    <row r="19" spans="2:13" x14ac:dyDescent="0.35">
      <c r="B19" s="68" t="s">
        <v>36</v>
      </c>
      <c r="C19" s="55">
        <v>200.7716674662758</v>
      </c>
      <c r="D19" s="55">
        <v>249.75589349342391</v>
      </c>
      <c r="E19" s="55">
        <v>208.79507983621698</v>
      </c>
      <c r="F19" s="69">
        <v>310.88385800000003</v>
      </c>
      <c r="G19" s="70">
        <v>0.157</v>
      </c>
      <c r="H19" s="70">
        <v>0.64800000000000002</v>
      </c>
      <c r="I19" s="55">
        <v>1033.9277569999999</v>
      </c>
      <c r="J19" s="55">
        <v>716.81663900000001</v>
      </c>
      <c r="K19" s="55">
        <v>200.995204</v>
      </c>
      <c r="L19" s="70">
        <v>-0.13500000000000001</v>
      </c>
      <c r="M19" s="71">
        <v>0.59699999999999998</v>
      </c>
    </row>
    <row r="20" spans="2:13" x14ac:dyDescent="0.35">
      <c r="B20" s="72" t="s">
        <v>37</v>
      </c>
      <c r="C20" s="73">
        <v>282.53635299627581</v>
      </c>
      <c r="D20" s="73">
        <v>332.7751217734239</v>
      </c>
      <c r="E20" s="74">
        <v>351.84252783621702</v>
      </c>
      <c r="F20" s="74">
        <v>579.87181400000009</v>
      </c>
      <c r="G20" s="75">
        <v>0.27100000000000002</v>
      </c>
      <c r="H20" s="75">
        <v>1</v>
      </c>
      <c r="I20" s="73">
        <v>1280.721593</v>
      </c>
      <c r="J20" s="73">
        <v>977.03195922800001</v>
      </c>
      <c r="K20" s="74">
        <v>643.72653117248797</v>
      </c>
      <c r="L20" s="75">
        <v>3.5000000000000003E-2</v>
      </c>
      <c r="M20" s="76">
        <v>1</v>
      </c>
    </row>
    <row r="21" spans="2:13" x14ac:dyDescent="0.35">
      <c r="B21" s="48" t="s">
        <v>38</v>
      </c>
      <c r="C21" s="77"/>
      <c r="D21" s="77"/>
      <c r="E21" s="77"/>
      <c r="F21" s="78"/>
      <c r="G21" s="79"/>
      <c r="H21" s="79"/>
      <c r="I21" s="77"/>
      <c r="J21" s="77"/>
      <c r="K21" s="77"/>
      <c r="L21" s="79"/>
      <c r="M21" s="80"/>
    </row>
    <row r="22" spans="2:13" x14ac:dyDescent="0.35">
      <c r="B22" s="48" t="s">
        <v>39</v>
      </c>
      <c r="C22" s="55">
        <v>256.39585785000003</v>
      </c>
      <c r="D22" s="55">
        <v>276.27919562814486</v>
      </c>
      <c r="E22" s="55">
        <v>320.38129864597715</v>
      </c>
      <c r="F22" s="56">
        <v>537.10518167371117</v>
      </c>
      <c r="G22" s="81">
        <v>0.28000000000000003</v>
      </c>
      <c r="H22" s="81">
        <v>0.94099999999999995</v>
      </c>
      <c r="I22" s="55">
        <v>1221.7329049351999</v>
      </c>
      <c r="J22" s="55">
        <v>958.9982329669333</v>
      </c>
      <c r="K22" s="55">
        <v>629.47327078971625</v>
      </c>
      <c r="L22" s="81">
        <v>5.3999999999999999E-2</v>
      </c>
      <c r="M22" s="82">
        <v>0.96</v>
      </c>
    </row>
    <row r="23" spans="2:13" x14ac:dyDescent="0.35">
      <c r="B23" s="59" t="s">
        <v>40</v>
      </c>
      <c r="C23" s="60">
        <v>130.54399171</v>
      </c>
      <c r="D23" s="61">
        <v>153.09752559999998</v>
      </c>
      <c r="E23" s="62">
        <v>158.74267299999997</v>
      </c>
      <c r="F23" s="62">
        <v>212.51562999999999</v>
      </c>
      <c r="G23" s="63">
        <v>0.17599999999999999</v>
      </c>
      <c r="H23" s="63">
        <v>0.46</v>
      </c>
      <c r="I23" s="61">
        <v>275.38666499999994</v>
      </c>
      <c r="J23" s="61">
        <v>305.84532799999999</v>
      </c>
      <c r="K23" s="62">
        <v>320.01560099999995</v>
      </c>
      <c r="L23" s="63">
        <v>0.14599999999999999</v>
      </c>
      <c r="M23" s="63">
        <v>0.34799999999999998</v>
      </c>
    </row>
    <row r="24" spans="2:13" x14ac:dyDescent="0.35">
      <c r="B24" s="59" t="s">
        <v>41</v>
      </c>
      <c r="C24" s="83">
        <v>104.18938679</v>
      </c>
      <c r="D24" s="84">
        <v>101.85010652814485</v>
      </c>
      <c r="E24" s="85">
        <v>134.8892548759772</v>
      </c>
      <c r="F24" s="85">
        <v>324.58955167371118</v>
      </c>
      <c r="G24" s="86">
        <v>0.46100000000000002</v>
      </c>
      <c r="H24" s="86">
        <v>0.42299999999999999</v>
      </c>
      <c r="I24" s="84">
        <v>946.34623993520006</v>
      </c>
      <c r="J24" s="84">
        <v>653.15290496693331</v>
      </c>
      <c r="K24" s="85">
        <v>309.45766978971636</v>
      </c>
      <c r="L24" s="86">
        <v>-1.6E-2</v>
      </c>
      <c r="M24" s="86">
        <v>0.61199999999999999</v>
      </c>
    </row>
    <row r="25" spans="2:13" x14ac:dyDescent="0.35">
      <c r="B25" s="59" t="s">
        <v>42</v>
      </c>
      <c r="C25" s="64">
        <v>21.662479349999998</v>
      </c>
      <c r="D25" s="65">
        <v>21.331563499999998</v>
      </c>
      <c r="E25" s="66">
        <v>26.749370770000002</v>
      </c>
      <c r="F25" s="66">
        <v>0</v>
      </c>
      <c r="G25" s="67">
        <v>-1</v>
      </c>
      <c r="H25" s="67">
        <v>5.8000000000000003E-2</v>
      </c>
      <c r="I25" s="65">
        <v>0</v>
      </c>
      <c r="J25" s="65">
        <v>0</v>
      </c>
      <c r="K25" s="66">
        <v>0</v>
      </c>
      <c r="L25" s="67">
        <v>0</v>
      </c>
      <c r="M25" s="67">
        <v>0</v>
      </c>
    </row>
    <row r="26" spans="2:13" x14ac:dyDescent="0.35">
      <c r="B26" s="48" t="s">
        <v>100</v>
      </c>
      <c r="C26" s="55">
        <v>6.7064645000000001</v>
      </c>
      <c r="D26" s="55">
        <v>22.129000000000001</v>
      </c>
      <c r="E26" s="55">
        <v>21.183136000000001</v>
      </c>
      <c r="F26" s="56">
        <v>42.765999999999998</v>
      </c>
      <c r="G26" s="198">
        <v>0.85399999999999998</v>
      </c>
      <c r="H26" s="198">
        <v>5.8999999999999997E-2</v>
      </c>
      <c r="I26" s="55">
        <v>58.98795126399321</v>
      </c>
      <c r="J26" s="55">
        <v>18.032061062582425</v>
      </c>
      <c r="K26" s="55">
        <v>14.252483998663559</v>
      </c>
      <c r="L26" s="198">
        <v>-0.307</v>
      </c>
      <c r="M26" s="199">
        <v>0.04</v>
      </c>
    </row>
    <row r="27" spans="2:13" x14ac:dyDescent="0.35">
      <c r="B27" s="72" t="s">
        <v>43</v>
      </c>
      <c r="C27" s="87">
        <v>263.10232235000001</v>
      </c>
      <c r="D27" s="87">
        <v>298.40819562814488</v>
      </c>
      <c r="E27" s="88">
        <v>341.56443464597714</v>
      </c>
      <c r="F27" s="88">
        <v>579.87118167371113</v>
      </c>
      <c r="G27" s="75">
        <v>0.30099999999999999</v>
      </c>
      <c r="H27" s="75">
        <v>1</v>
      </c>
      <c r="I27" s="87">
        <v>1280.7208561991931</v>
      </c>
      <c r="J27" s="87">
        <v>977.03029402951574</v>
      </c>
      <c r="K27" s="88">
        <v>643.72575478837985</v>
      </c>
      <c r="L27" s="75">
        <v>3.5000000000000003E-2</v>
      </c>
      <c r="M27" s="76">
        <v>1</v>
      </c>
    </row>
    <row r="28" spans="2:13" x14ac:dyDescent="0.35">
      <c r="B28" s="89" t="s">
        <v>44</v>
      </c>
      <c r="C28" s="90">
        <v>19.399999999999999</v>
      </c>
      <c r="D28" s="90">
        <v>34.4</v>
      </c>
      <c r="E28" s="91">
        <v>10.3</v>
      </c>
      <c r="F28" s="91">
        <v>0</v>
      </c>
      <c r="G28" s="92">
        <v>-1</v>
      </c>
      <c r="H28" s="92"/>
      <c r="I28" s="90">
        <v>0</v>
      </c>
      <c r="J28" s="90">
        <v>0</v>
      </c>
      <c r="K28" s="91">
        <v>0</v>
      </c>
      <c r="L28" s="92">
        <v>0</v>
      </c>
      <c r="M28" s="93"/>
    </row>
    <row r="29" spans="2:13" x14ac:dyDescent="0.35">
      <c r="B29" s="48"/>
      <c r="C29" s="84"/>
      <c r="D29" s="84"/>
      <c r="E29" s="84"/>
      <c r="F29" s="84"/>
      <c r="G29" s="94"/>
      <c r="H29" s="94"/>
      <c r="I29" s="84"/>
      <c r="J29" s="84"/>
      <c r="K29" s="84"/>
      <c r="L29" s="94"/>
      <c r="M29" s="95"/>
    </row>
    <row r="30" spans="2:13" x14ac:dyDescent="0.35">
      <c r="B30" s="96" t="s">
        <v>45</v>
      </c>
      <c r="C30" s="97"/>
      <c r="D30" s="97"/>
      <c r="E30" s="97"/>
      <c r="F30" s="97"/>
      <c r="G30" s="98"/>
      <c r="H30" s="98"/>
      <c r="I30" s="97"/>
      <c r="J30" s="97"/>
      <c r="K30" s="97"/>
      <c r="L30" s="98"/>
      <c r="M30" s="98"/>
    </row>
    <row r="31" spans="2:13" x14ac:dyDescent="0.35">
      <c r="B31" s="99" t="s">
        <v>46</v>
      </c>
      <c r="C31" s="100">
        <v>73.966716609999992</v>
      </c>
      <c r="D31" s="100">
        <v>96.158434606937021</v>
      </c>
      <c r="E31" s="100">
        <v>123.77997400000004</v>
      </c>
      <c r="F31" s="101">
        <v>-30.469343027700063</v>
      </c>
      <c r="G31" s="102">
        <v>-1.744</v>
      </c>
      <c r="H31" s="102">
        <v>1</v>
      </c>
      <c r="I31" s="100">
        <v>49.191096284323976</v>
      </c>
      <c r="J31" s="100">
        <v>-3.9143672292971132</v>
      </c>
      <c r="K31" s="103">
        <v>-8.9405602646983198</v>
      </c>
      <c r="L31" s="102">
        <v>-0.33500000000000002</v>
      </c>
      <c r="M31" s="104">
        <v>1</v>
      </c>
    </row>
    <row r="32" spans="2:13" x14ac:dyDescent="0.35">
      <c r="B32" s="105" t="s">
        <v>47</v>
      </c>
      <c r="C32" s="84"/>
      <c r="D32" s="84"/>
      <c r="E32" s="84"/>
      <c r="F32" s="106"/>
      <c r="G32" s="57"/>
      <c r="H32" s="57"/>
      <c r="I32" s="84"/>
      <c r="J32" s="84"/>
      <c r="K32" s="84"/>
      <c r="L32" s="57"/>
      <c r="M32" s="58"/>
    </row>
    <row r="33" spans="2:13" x14ac:dyDescent="0.35">
      <c r="B33" s="105" t="s">
        <v>48</v>
      </c>
      <c r="C33" s="55">
        <v>81.764729310000007</v>
      </c>
      <c r="D33" s="55">
        <v>82.938864139999993</v>
      </c>
      <c r="E33" s="55">
        <v>143.04744800000003</v>
      </c>
      <c r="F33" s="56">
        <v>99.574542100000002</v>
      </c>
      <c r="G33" s="57">
        <v>6.8000000000000005E-2</v>
      </c>
      <c r="H33" s="57">
        <v>0.29599999999999999</v>
      </c>
      <c r="I33" s="55">
        <v>252.66852311999997</v>
      </c>
      <c r="J33" s="55">
        <v>291.56047790249994</v>
      </c>
      <c r="K33" s="55">
        <v>393.45661197307101</v>
      </c>
      <c r="L33" s="57">
        <v>0.58099999999999996</v>
      </c>
      <c r="M33" s="58">
        <v>0.45900000000000002</v>
      </c>
    </row>
    <row r="34" spans="2:13" ht="19" x14ac:dyDescent="0.35">
      <c r="B34" s="107" t="s">
        <v>49</v>
      </c>
      <c r="C34" s="60">
        <v>77.343684940000003</v>
      </c>
      <c r="D34" s="61">
        <v>78.233064409999997</v>
      </c>
      <c r="E34" s="61">
        <v>133.19360300000002</v>
      </c>
      <c r="F34" s="108">
        <v>90.919652999999997</v>
      </c>
      <c r="G34" s="63">
        <v>5.5E-2</v>
      </c>
      <c r="H34" s="63">
        <v>0.27600000000000002</v>
      </c>
      <c r="I34" s="61">
        <v>241.24819911999998</v>
      </c>
      <c r="J34" s="61">
        <v>279.61984867449996</v>
      </c>
      <c r="K34" s="62">
        <v>380.98281380058302</v>
      </c>
      <c r="L34" s="63">
        <v>0.61199999999999999</v>
      </c>
      <c r="M34" s="63">
        <v>0.438</v>
      </c>
    </row>
    <row r="35" spans="2:13" x14ac:dyDescent="0.35">
      <c r="B35" s="107" t="s">
        <v>50</v>
      </c>
      <c r="C35" s="83">
        <v>1.70194548</v>
      </c>
      <c r="D35" s="84">
        <v>3.2325692200000002</v>
      </c>
      <c r="E35" s="84">
        <v>1.565256</v>
      </c>
      <c r="F35" s="106">
        <v>0.72</v>
      </c>
      <c r="G35" s="86">
        <v>-0.249</v>
      </c>
      <c r="H35" s="86">
        <v>5.0000000000000001E-3</v>
      </c>
      <c r="I35" s="84">
        <v>0</v>
      </c>
      <c r="J35" s="84">
        <v>0</v>
      </c>
      <c r="K35" s="85">
        <v>0</v>
      </c>
      <c r="L35" s="86">
        <v>-1</v>
      </c>
      <c r="M35" s="86">
        <v>0</v>
      </c>
    </row>
    <row r="36" spans="2:13" x14ac:dyDescent="0.35">
      <c r="B36" s="107" t="s">
        <v>51</v>
      </c>
      <c r="C36" s="64">
        <v>4.4210443700000006</v>
      </c>
      <c r="D36" s="65">
        <v>4.7057997300000007</v>
      </c>
      <c r="E36" s="65">
        <v>9.8538449999999997</v>
      </c>
      <c r="F36" s="109">
        <v>8.6548891000000001</v>
      </c>
      <c r="G36" s="67">
        <v>0.251</v>
      </c>
      <c r="H36" s="67">
        <v>0.02</v>
      </c>
      <c r="I36" s="65">
        <v>11.420324000000001</v>
      </c>
      <c r="J36" s="65">
        <v>11.940629228000001</v>
      </c>
      <c r="K36" s="66">
        <v>12.473798172488001</v>
      </c>
      <c r="L36" s="67">
        <v>0.13</v>
      </c>
      <c r="M36" s="67">
        <v>2.1000000000000001E-2</v>
      </c>
    </row>
    <row r="37" spans="2:13" x14ac:dyDescent="0.35">
      <c r="B37" s="105" t="s">
        <v>36</v>
      </c>
      <c r="C37" s="55">
        <v>200.77166779999999</v>
      </c>
      <c r="D37" s="55">
        <v>270.66589349999998</v>
      </c>
      <c r="E37" s="55">
        <v>230.47908000000001</v>
      </c>
      <c r="F37" s="56">
        <v>261.29750199999995</v>
      </c>
      <c r="G37" s="57">
        <v>9.1999999999999998E-2</v>
      </c>
      <c r="H37" s="57">
        <v>0.70399999999999996</v>
      </c>
      <c r="I37" s="55">
        <v>323.44275693000003</v>
      </c>
      <c r="J37" s="55">
        <v>296.11322514</v>
      </c>
      <c r="K37" s="55">
        <v>237.28991612000002</v>
      </c>
      <c r="L37" s="57">
        <v>-3.2000000000000001E-2</v>
      </c>
      <c r="M37" s="58">
        <v>0.54100000000000004</v>
      </c>
    </row>
    <row r="38" spans="2:13" x14ac:dyDescent="0.35">
      <c r="B38" s="110" t="s">
        <v>52</v>
      </c>
      <c r="C38" s="87">
        <v>282.53639711</v>
      </c>
      <c r="D38" s="87">
        <v>353.60475764</v>
      </c>
      <c r="E38" s="87">
        <v>373.52652800000004</v>
      </c>
      <c r="F38" s="111">
        <v>360.87204409999993</v>
      </c>
      <c r="G38" s="112">
        <v>8.5000000000000006E-2</v>
      </c>
      <c r="H38" s="112">
        <v>1</v>
      </c>
      <c r="I38" s="87">
        <v>576.11128005</v>
      </c>
      <c r="J38" s="87">
        <v>587.67370304249994</v>
      </c>
      <c r="K38" s="88">
        <v>630.74652809307099</v>
      </c>
      <c r="L38" s="112">
        <v>0.20499999999999999</v>
      </c>
      <c r="M38" s="113">
        <v>1</v>
      </c>
    </row>
    <row r="39" spans="2:13" x14ac:dyDescent="0.35">
      <c r="B39" s="114" t="s">
        <v>53</v>
      </c>
      <c r="C39" s="77"/>
      <c r="D39" s="77"/>
      <c r="E39" s="77"/>
      <c r="F39" s="78"/>
      <c r="G39" s="102"/>
      <c r="H39" s="102"/>
      <c r="I39" s="77"/>
      <c r="J39" s="77"/>
      <c r="K39" s="77"/>
      <c r="L39" s="102"/>
      <c r="M39" s="104"/>
    </row>
    <row r="40" spans="2:13" x14ac:dyDescent="0.35">
      <c r="B40" s="105" t="s">
        <v>54</v>
      </c>
      <c r="C40" s="55">
        <v>208.5696805</v>
      </c>
      <c r="D40" s="55">
        <v>257.44632303306298</v>
      </c>
      <c r="E40" s="55">
        <v>249.746554</v>
      </c>
      <c r="F40" s="56">
        <v>391.34138712769999</v>
      </c>
      <c r="G40" s="57">
        <v>0.23300000000000001</v>
      </c>
      <c r="H40" s="57">
        <v>1</v>
      </c>
      <c r="I40" s="55">
        <v>526.92018376567603</v>
      </c>
      <c r="J40" s="55">
        <v>591.58807027179705</v>
      </c>
      <c r="K40" s="55">
        <v>639.68708835776931</v>
      </c>
      <c r="L40" s="57">
        <v>0.17799999999999999</v>
      </c>
      <c r="M40" s="58">
        <v>1</v>
      </c>
    </row>
    <row r="41" spans="2:13" x14ac:dyDescent="0.35">
      <c r="B41" s="107" t="s">
        <v>40</v>
      </c>
      <c r="C41" s="60">
        <v>130.54399171</v>
      </c>
      <c r="D41" s="61">
        <v>153.09720937999998</v>
      </c>
      <c r="E41" s="61">
        <v>158.742673</v>
      </c>
      <c r="F41" s="108">
        <v>197.70741199999995</v>
      </c>
      <c r="G41" s="63">
        <v>0.14799999999999999</v>
      </c>
      <c r="H41" s="63">
        <v>0.59</v>
      </c>
      <c r="I41" s="61">
        <v>283.97551683959597</v>
      </c>
      <c r="J41" s="61">
        <v>293.87341283403964</v>
      </c>
      <c r="K41" s="62">
        <v>309.24666958544731</v>
      </c>
      <c r="L41" s="63">
        <v>0.161</v>
      </c>
      <c r="M41" s="63">
        <v>0.50600000000000001</v>
      </c>
    </row>
    <row r="42" spans="2:13" x14ac:dyDescent="0.35">
      <c r="B42" s="107" t="s">
        <v>41</v>
      </c>
      <c r="C42" s="64">
        <v>78.025688790000018</v>
      </c>
      <c r="D42" s="65">
        <v>104.34911365306303</v>
      </c>
      <c r="E42" s="65">
        <v>91.003880999999993</v>
      </c>
      <c r="F42" s="109">
        <v>193.63397512770004</v>
      </c>
      <c r="G42" s="67">
        <v>0.35399999999999998</v>
      </c>
      <c r="H42" s="67">
        <v>0.41</v>
      </c>
      <c r="I42" s="65">
        <v>242.94466692608</v>
      </c>
      <c r="J42" s="65">
        <v>297.71465743775747</v>
      </c>
      <c r="K42" s="66">
        <v>330.440418772322</v>
      </c>
      <c r="L42" s="67">
        <v>0.19500000000000001</v>
      </c>
      <c r="M42" s="67">
        <v>0.49399999999999999</v>
      </c>
    </row>
    <row r="43" spans="2:13" x14ac:dyDescent="0.35">
      <c r="B43" s="110" t="s">
        <v>55</v>
      </c>
      <c r="C43" s="87">
        <v>208.5696805</v>
      </c>
      <c r="D43" s="87">
        <v>257.44632303306298</v>
      </c>
      <c r="E43" s="87">
        <v>249.746554</v>
      </c>
      <c r="F43" s="111">
        <v>391.34138712769999</v>
      </c>
      <c r="G43" s="112">
        <v>0.23300000000000001</v>
      </c>
      <c r="H43" s="112">
        <v>1</v>
      </c>
      <c r="I43" s="87">
        <v>526.92018376567603</v>
      </c>
      <c r="J43" s="87">
        <v>591.58807027179705</v>
      </c>
      <c r="K43" s="88">
        <v>639.68708835776931</v>
      </c>
      <c r="L43" s="112">
        <v>0.17799999999999999</v>
      </c>
      <c r="M43" s="113">
        <v>1</v>
      </c>
    </row>
    <row r="44" spans="2:13" ht="19" x14ac:dyDescent="0.35">
      <c r="B44" s="105" t="s">
        <v>56</v>
      </c>
      <c r="C44" s="55">
        <v>-15.141275</v>
      </c>
      <c r="D44" s="55">
        <v>-26.501999999999999</v>
      </c>
      <c r="E44" s="55">
        <v>-53.359000000000002</v>
      </c>
      <c r="F44" s="56">
        <v>-122.60299999999999</v>
      </c>
      <c r="G44" s="57">
        <v>1.008</v>
      </c>
      <c r="H44" s="57">
        <v>1</v>
      </c>
      <c r="I44" s="55">
        <v>-740.05200000000002</v>
      </c>
      <c r="J44" s="55">
        <v>-415.54199999999997</v>
      </c>
      <c r="K44" s="115">
        <v>-62.584635559999995</v>
      </c>
      <c r="L44" s="57">
        <v>-0.20100000000000001</v>
      </c>
      <c r="M44" s="58">
        <v>1</v>
      </c>
    </row>
    <row r="45" spans="2:13" ht="19" x14ac:dyDescent="0.35">
      <c r="B45" s="107" t="s">
        <v>57</v>
      </c>
      <c r="C45" s="60">
        <v>-13.698</v>
      </c>
      <c r="D45" s="61">
        <v>-24.7</v>
      </c>
      <c r="E45" s="61">
        <v>-51.298999999999999</v>
      </c>
      <c r="F45" s="108">
        <v>-118.922</v>
      </c>
      <c r="G45" s="63">
        <v>1.0549999999999999</v>
      </c>
      <c r="H45" s="63">
        <v>0.94199999999999995</v>
      </c>
      <c r="I45" s="61">
        <v>-737.85199999999998</v>
      </c>
      <c r="J45" s="61">
        <v>-413.54199999999997</v>
      </c>
      <c r="K45" s="61">
        <v>-60.834635559999995</v>
      </c>
      <c r="L45" s="63">
        <v>-0.2</v>
      </c>
      <c r="M45" s="63">
        <v>0.98399999999999999</v>
      </c>
    </row>
    <row r="46" spans="2:13" ht="19" x14ac:dyDescent="0.35">
      <c r="B46" s="107" t="s">
        <v>133</v>
      </c>
      <c r="C46" s="64">
        <v>-1.4432750000000001</v>
      </c>
      <c r="D46" s="65">
        <v>-1.802</v>
      </c>
      <c r="E46" s="65">
        <v>-2.06</v>
      </c>
      <c r="F46" s="109">
        <v>-3.681</v>
      </c>
      <c r="G46" s="67">
        <v>0.36599999999999999</v>
      </c>
      <c r="H46" s="67">
        <v>5.8000000000000003E-2</v>
      </c>
      <c r="I46" s="65">
        <v>-2.2000000000000002</v>
      </c>
      <c r="J46" s="65">
        <v>-2</v>
      </c>
      <c r="K46" s="65">
        <v>-1.75</v>
      </c>
      <c r="L46" s="67">
        <v>-0.22</v>
      </c>
      <c r="M46" s="67">
        <v>1.6E-2</v>
      </c>
    </row>
    <row r="47" spans="2:13" ht="19" x14ac:dyDescent="0.35">
      <c r="B47" s="116" t="s">
        <v>59</v>
      </c>
      <c r="C47" s="117">
        <v>58.825441609999991</v>
      </c>
      <c r="D47" s="117">
        <v>69.656434606937026</v>
      </c>
      <c r="E47" s="117">
        <v>70.420974000000029</v>
      </c>
      <c r="F47" s="118">
        <v>-153.07234302770007</v>
      </c>
      <c r="G47" s="119">
        <v>-2.375</v>
      </c>
      <c r="H47" s="119">
        <v>0.1</v>
      </c>
      <c r="I47" s="117">
        <v>-690.86090371567605</v>
      </c>
      <c r="J47" s="117">
        <v>-419.45636722929709</v>
      </c>
      <c r="K47" s="120">
        <v>-71.525195824698315</v>
      </c>
      <c r="L47" s="119">
        <v>-0.224</v>
      </c>
      <c r="M47" s="121">
        <v>1</v>
      </c>
    </row>
    <row r="48" spans="2:13" x14ac:dyDescent="0.35">
      <c r="B48" s="48"/>
      <c r="C48" s="84"/>
      <c r="D48" s="84"/>
      <c r="E48" s="84"/>
      <c r="F48" s="84"/>
      <c r="G48" s="122"/>
      <c r="H48" s="122"/>
      <c r="I48" s="84"/>
      <c r="J48" s="84"/>
      <c r="K48" s="84"/>
      <c r="L48" s="122"/>
      <c r="M48" s="122"/>
    </row>
    <row r="49" spans="2:13" x14ac:dyDescent="0.35">
      <c r="B49" s="48" t="s">
        <v>60</v>
      </c>
      <c r="C49" s="84"/>
      <c r="D49" s="84"/>
      <c r="E49" s="84"/>
      <c r="F49" s="84"/>
      <c r="G49" s="123"/>
      <c r="H49" s="123"/>
      <c r="I49" s="84"/>
      <c r="J49" s="84"/>
      <c r="K49" s="84"/>
      <c r="L49" s="123"/>
      <c r="M49" s="123"/>
    </row>
    <row r="50" spans="2:13" x14ac:dyDescent="0.35">
      <c r="B50" s="124" t="s">
        <v>61</v>
      </c>
      <c r="C50" s="77">
        <v>480.22304581999998</v>
      </c>
      <c r="D50" s="77">
        <v>506.00323934000005</v>
      </c>
      <c r="E50" s="77">
        <v>532.22286199999996</v>
      </c>
      <c r="F50" s="78">
        <v>1315.6212768683999</v>
      </c>
      <c r="G50" s="125">
        <v>0.39900000000000002</v>
      </c>
      <c r="H50" s="125">
        <v>0.64700000000000002</v>
      </c>
      <c r="I50" s="77">
        <v>1799.5218053491426</v>
      </c>
      <c r="J50" s="77">
        <v>1872.4101537438248</v>
      </c>
      <c r="K50" s="77">
        <v>1961.7282605332416</v>
      </c>
      <c r="L50" s="125">
        <v>0.14199999999999999</v>
      </c>
      <c r="M50" s="126">
        <v>0.81499999999999995</v>
      </c>
    </row>
    <row r="51" spans="2:13" x14ac:dyDescent="0.35">
      <c r="B51" s="127" t="s">
        <v>62</v>
      </c>
      <c r="C51" s="84"/>
      <c r="D51" s="84"/>
      <c r="E51" s="84"/>
      <c r="F51" s="106"/>
      <c r="G51" s="86"/>
      <c r="H51" s="86"/>
      <c r="I51" s="84"/>
      <c r="J51" s="84"/>
      <c r="K51" s="84"/>
      <c r="L51" s="86"/>
      <c r="M51" s="128"/>
    </row>
    <row r="52" spans="2:13" x14ac:dyDescent="0.35">
      <c r="B52" s="127" t="s">
        <v>63</v>
      </c>
      <c r="C52" s="129">
        <v>-13.698</v>
      </c>
      <c r="D52" s="130">
        <v>-24.7</v>
      </c>
      <c r="E52" s="130">
        <v>-51.298999999999999</v>
      </c>
      <c r="F52" s="131">
        <v>-118.922</v>
      </c>
      <c r="G52" s="132">
        <v>1.0549999999999999</v>
      </c>
      <c r="H52" s="132">
        <v>1</v>
      </c>
      <c r="I52" s="130">
        <v>-737.85199999999998</v>
      </c>
      <c r="J52" s="130">
        <v>-413.54199999999997</v>
      </c>
      <c r="K52" s="130">
        <v>-60.834635559999995</v>
      </c>
      <c r="L52" s="132">
        <v>-0.2</v>
      </c>
      <c r="M52" s="132">
        <v>1</v>
      </c>
    </row>
    <row r="53" spans="2:13" x14ac:dyDescent="0.35">
      <c r="B53" s="59" t="s">
        <v>108</v>
      </c>
      <c r="C53" s="84">
        <v>0.40649200000000002</v>
      </c>
      <c r="D53" s="84">
        <v>0.53716600000000003</v>
      </c>
      <c r="E53" s="84">
        <v>0.49906</v>
      </c>
      <c r="F53" s="106">
        <v>0.59222551500000009</v>
      </c>
      <c r="G53" s="86">
        <v>0.13400000000000001</v>
      </c>
      <c r="H53" s="86">
        <v>1E-3</v>
      </c>
      <c r="I53" s="84">
        <v>0.62183679075000009</v>
      </c>
      <c r="J53" s="84">
        <v>0.64969507897560008</v>
      </c>
      <c r="K53" s="84">
        <v>0.68867678371413599</v>
      </c>
      <c r="L53" s="86">
        <v>5.1999999999999998E-2</v>
      </c>
      <c r="M53" s="128">
        <v>0</v>
      </c>
    </row>
    <row r="54" spans="2:13" x14ac:dyDescent="0.35">
      <c r="B54" s="59" t="s">
        <v>65</v>
      </c>
      <c r="C54" s="84">
        <v>24.663464000000001</v>
      </c>
      <c r="D54" s="84">
        <v>20.141703850000003</v>
      </c>
      <c r="E54" s="84">
        <v>31.059022000000002</v>
      </c>
      <c r="F54" s="106">
        <v>22.206228494625005</v>
      </c>
      <c r="G54" s="86">
        <v>-3.4000000000000002E-2</v>
      </c>
      <c r="H54" s="86">
        <v>2.5999999999999999E-2</v>
      </c>
      <c r="I54" s="84">
        <v>23.316539919356256</v>
      </c>
      <c r="J54" s="84">
        <v>24.361120907743413</v>
      </c>
      <c r="K54" s="84">
        <v>0</v>
      </c>
      <c r="L54" s="86">
        <v>-1</v>
      </c>
      <c r="M54" s="128">
        <v>8.9999999999999993E-3</v>
      </c>
    </row>
    <row r="55" spans="2:13" x14ac:dyDescent="0.35">
      <c r="B55" s="59" t="s">
        <v>66</v>
      </c>
      <c r="C55" s="84">
        <v>261.84564127000004</v>
      </c>
      <c r="D55" s="84">
        <v>310.59165021000001</v>
      </c>
      <c r="E55" s="84">
        <v>359.329003</v>
      </c>
      <c r="F55" s="106">
        <v>342.42729435652501</v>
      </c>
      <c r="G55" s="86">
        <v>9.4E-2</v>
      </c>
      <c r="H55" s="86">
        <v>0.32600000000000001</v>
      </c>
      <c r="I55" s="84">
        <v>359.54865907435129</v>
      </c>
      <c r="J55" s="84">
        <v>375.65643900088219</v>
      </c>
      <c r="K55" s="84">
        <v>398.19582534093513</v>
      </c>
      <c r="L55" s="86">
        <v>5.1999999999999998E-2</v>
      </c>
      <c r="M55" s="128">
        <v>0.17599999999999999</v>
      </c>
    </row>
    <row r="56" spans="2:13" x14ac:dyDescent="0.35">
      <c r="B56" s="72" t="s">
        <v>67</v>
      </c>
      <c r="C56" s="87">
        <v>767.13864308999996</v>
      </c>
      <c r="D56" s="87">
        <v>837.27375940000013</v>
      </c>
      <c r="E56" s="87">
        <v>923.10994699999992</v>
      </c>
      <c r="F56" s="111">
        <v>1680.8470252345501</v>
      </c>
      <c r="G56" s="112">
        <v>0.29899999999999999</v>
      </c>
      <c r="H56" s="112">
        <v>1</v>
      </c>
      <c r="I56" s="87">
        <v>2183.0088411336001</v>
      </c>
      <c r="J56" s="87">
        <v>2273.0774087314262</v>
      </c>
      <c r="K56" s="87">
        <v>2360.6127626578909</v>
      </c>
      <c r="L56" s="112">
        <v>0.12</v>
      </c>
      <c r="M56" s="113">
        <v>1</v>
      </c>
    </row>
    <row r="57" spans="2:13" x14ac:dyDescent="0.35">
      <c r="B57" s="59" t="s">
        <v>109</v>
      </c>
      <c r="C57" s="84">
        <v>629.04330506243207</v>
      </c>
      <c r="D57" s="84">
        <v>663.41030506243192</v>
      </c>
      <c r="E57" s="84">
        <v>673.68830506243194</v>
      </c>
      <c r="F57" s="106">
        <v>673.68830506243194</v>
      </c>
      <c r="G57" s="86">
        <v>2.3E-2</v>
      </c>
      <c r="H57" s="86">
        <v>0.68600000000000005</v>
      </c>
      <c r="I57" s="84">
        <v>673.68830506243194</v>
      </c>
      <c r="J57" s="84">
        <v>673.68830506243194</v>
      </c>
      <c r="K57" s="84">
        <v>673.68830506243194</v>
      </c>
      <c r="L57" s="86">
        <v>0</v>
      </c>
      <c r="M57" s="128">
        <v>0.32300000000000001</v>
      </c>
    </row>
    <row r="58" spans="2:13" x14ac:dyDescent="0.35">
      <c r="B58" s="133" t="s">
        <v>144</v>
      </c>
      <c r="C58" s="84">
        <v>0.16771788000000001</v>
      </c>
      <c r="D58" s="84">
        <v>0.12837667</v>
      </c>
      <c r="E58" s="84">
        <v>0.10491299999999999</v>
      </c>
      <c r="F58" s="106">
        <v>0.14153527867499999</v>
      </c>
      <c r="G58" s="86">
        <v>-5.5E-2</v>
      </c>
      <c r="H58" s="86">
        <v>0</v>
      </c>
      <c r="I58" s="84">
        <v>0.14861204260875002</v>
      </c>
      <c r="J58" s="84">
        <v>0.155269862117622</v>
      </c>
      <c r="K58" s="84">
        <v>0</v>
      </c>
      <c r="L58" s="86">
        <v>-1</v>
      </c>
      <c r="M58" s="128">
        <v>0</v>
      </c>
    </row>
    <row r="59" spans="2:13" x14ac:dyDescent="0.35">
      <c r="B59" s="133" t="s">
        <v>111</v>
      </c>
      <c r="C59" s="84">
        <v>101.20154561300002</v>
      </c>
      <c r="D59" s="84">
        <v>114.14718275000001</v>
      </c>
      <c r="E59" s="84">
        <v>195.066326</v>
      </c>
      <c r="F59" s="106">
        <v>941.32126898187505</v>
      </c>
      <c r="G59" s="86">
        <v>1.103</v>
      </c>
      <c r="H59" s="86">
        <v>0.26</v>
      </c>
      <c r="I59" s="84">
        <v>1440.1916324309691</v>
      </c>
      <c r="J59" s="84">
        <v>1527.1624879638759</v>
      </c>
      <c r="K59" s="84">
        <v>1686.924</v>
      </c>
      <c r="L59" s="86">
        <v>0.215</v>
      </c>
      <c r="M59" s="128">
        <v>0.65200000000000002</v>
      </c>
    </row>
    <row r="60" spans="2:13" x14ac:dyDescent="0.35">
      <c r="B60" s="133" t="s">
        <v>70</v>
      </c>
      <c r="C60" s="84">
        <v>25.951086330000006</v>
      </c>
      <c r="D60" s="84">
        <v>36.988142420000003</v>
      </c>
      <c r="E60" s="84">
        <v>42.363521999999996</v>
      </c>
      <c r="F60" s="106">
        <v>40.779427018050008</v>
      </c>
      <c r="G60" s="86">
        <v>0.16300000000000001</v>
      </c>
      <c r="H60" s="86">
        <v>3.6999999999999998E-2</v>
      </c>
      <c r="I60" s="84">
        <v>42.818398368952515</v>
      </c>
      <c r="J60" s="84">
        <v>44.736662615881585</v>
      </c>
      <c r="K60" s="84">
        <v>0</v>
      </c>
      <c r="L60" s="86">
        <v>-1</v>
      </c>
      <c r="M60" s="128">
        <v>1.6E-2</v>
      </c>
    </row>
    <row r="61" spans="2:13" x14ac:dyDescent="0.35">
      <c r="B61" s="133" t="s">
        <v>71</v>
      </c>
      <c r="C61" s="84">
        <v>10.77498757</v>
      </c>
      <c r="D61" s="84">
        <v>22.6</v>
      </c>
      <c r="E61" s="84">
        <v>11.886424999999999</v>
      </c>
      <c r="F61" s="106">
        <v>24.916499999999999</v>
      </c>
      <c r="G61" s="86">
        <v>0.32200000000000001</v>
      </c>
      <c r="H61" s="86">
        <v>1.7000000000000001E-2</v>
      </c>
      <c r="I61" s="84">
        <v>26.162324999999999</v>
      </c>
      <c r="J61" s="84">
        <v>27.334397160000002</v>
      </c>
      <c r="K61" s="84">
        <v>0</v>
      </c>
      <c r="L61" s="86">
        <v>-1</v>
      </c>
      <c r="M61" s="128">
        <v>0.01</v>
      </c>
    </row>
    <row r="62" spans="2:13" x14ac:dyDescent="0.35">
      <c r="B62" s="72" t="s">
        <v>73</v>
      </c>
      <c r="C62" s="87">
        <v>767.13864245543209</v>
      </c>
      <c r="D62" s="87">
        <v>837.27400690243201</v>
      </c>
      <c r="E62" s="87">
        <v>923.10949106243197</v>
      </c>
      <c r="F62" s="111">
        <v>1680.847036341032</v>
      </c>
      <c r="G62" s="112">
        <v>0.29899999999999999</v>
      </c>
      <c r="H62" s="112">
        <v>1</v>
      </c>
      <c r="I62" s="87">
        <v>2183.009272904962</v>
      </c>
      <c r="J62" s="87">
        <v>2273.0771226643074</v>
      </c>
      <c r="K62" s="87">
        <v>2360.6123050624319</v>
      </c>
      <c r="L62" s="112">
        <v>0.12</v>
      </c>
      <c r="M62" s="113">
        <v>1</v>
      </c>
    </row>
    <row r="63" spans="2:13" x14ac:dyDescent="0.35">
      <c r="B63" s="135"/>
      <c r="C63" s="136"/>
      <c r="D63" s="136"/>
      <c r="E63" s="137"/>
      <c r="F63" s="137"/>
      <c r="G63" s="137"/>
      <c r="H63" s="137"/>
      <c r="I63" s="137"/>
      <c r="J63" s="137"/>
      <c r="K63" s="138"/>
      <c r="L63" s="138"/>
      <c r="M63" s="138"/>
    </row>
    <row r="64" spans="2:13" x14ac:dyDescent="0.35"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40"/>
      <c r="M64" s="141"/>
    </row>
    <row r="65" spans="2:13" x14ac:dyDescent="0.35">
      <c r="B65" s="142"/>
      <c r="C65" s="143"/>
      <c r="D65" s="55"/>
      <c r="E65" s="55"/>
      <c r="F65" s="144"/>
      <c r="G65" s="144"/>
      <c r="H65" s="144"/>
      <c r="I65" s="55"/>
      <c r="J65" s="145"/>
      <c r="K65" s="140"/>
      <c r="L65" s="140"/>
      <c r="M65" s="140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B23DE-AE81-4CC8-977F-70030B8F5446}">
  <dimension ref="B1:U14"/>
  <sheetViews>
    <sheetView showGridLines="0" workbookViewId="0">
      <selection activeCell="C14" sqref="C14"/>
    </sheetView>
  </sheetViews>
  <sheetFormatPr defaultRowHeight="14.5" x14ac:dyDescent="0.35"/>
  <cols>
    <col min="1" max="1" width="2.7265625" customWidth="1"/>
    <col min="2" max="2" width="9.1796875" customWidth="1"/>
  </cols>
  <sheetData>
    <row r="1" spans="2:21" x14ac:dyDescent="0.35">
      <c r="B1" s="6" t="s">
        <v>19</v>
      </c>
    </row>
    <row r="2" spans="2:21" x14ac:dyDescent="0.35">
      <c r="B2" s="240" t="s">
        <v>145</v>
      </c>
      <c r="C2" s="250"/>
      <c r="D2" s="25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</row>
    <row r="3" spans="2:21" x14ac:dyDescent="0.35">
      <c r="B3" s="146"/>
      <c r="C3" s="251" t="s">
        <v>75</v>
      </c>
      <c r="D3" s="252"/>
      <c r="E3" s="147" t="s">
        <v>76</v>
      </c>
      <c r="F3" s="253" t="s">
        <v>77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148"/>
      <c r="T3" s="254" t="s">
        <v>78</v>
      </c>
      <c r="U3" s="256" t="s">
        <v>79</v>
      </c>
    </row>
    <row r="4" spans="2:21" ht="47.5" x14ac:dyDescent="0.35">
      <c r="B4" s="149"/>
      <c r="C4" s="150" t="s">
        <v>80</v>
      </c>
      <c r="D4" s="151" t="s">
        <v>81</v>
      </c>
      <c r="E4" s="247" t="s">
        <v>82</v>
      </c>
      <c r="F4" s="248"/>
      <c r="G4" s="249"/>
      <c r="H4" s="247" t="s">
        <v>83</v>
      </c>
      <c r="I4" s="248"/>
      <c r="J4" s="249"/>
      <c r="K4" s="247" t="s">
        <v>84</v>
      </c>
      <c r="L4" s="248"/>
      <c r="M4" s="248"/>
      <c r="N4" s="248"/>
      <c r="O4" s="248"/>
      <c r="P4" s="248"/>
      <c r="Q4" s="248"/>
      <c r="R4" s="248"/>
      <c r="S4" s="249"/>
      <c r="T4" s="255"/>
      <c r="U4" s="257"/>
    </row>
    <row r="5" spans="2:21" x14ac:dyDescent="0.35">
      <c r="B5" s="152"/>
      <c r="C5" s="153"/>
      <c r="D5" s="154"/>
      <c r="E5" s="247" t="s">
        <v>9</v>
      </c>
      <c r="F5" s="248"/>
      <c r="G5" s="249"/>
      <c r="H5" s="247" t="s">
        <v>10</v>
      </c>
      <c r="I5" s="248"/>
      <c r="J5" s="249"/>
      <c r="K5" s="247" t="s">
        <v>11</v>
      </c>
      <c r="L5" s="248"/>
      <c r="M5" s="249"/>
      <c r="N5" s="247" t="s">
        <v>12</v>
      </c>
      <c r="O5" s="248"/>
      <c r="P5" s="249"/>
      <c r="Q5" s="247" t="s">
        <v>13</v>
      </c>
      <c r="R5" s="248"/>
      <c r="S5" s="249"/>
      <c r="T5" s="155" t="s">
        <v>28</v>
      </c>
      <c r="U5" s="156"/>
    </row>
    <row r="6" spans="2:21" ht="20" x14ac:dyDescent="0.35">
      <c r="B6" s="157" t="s">
        <v>146</v>
      </c>
      <c r="C6" s="158"/>
      <c r="D6" s="159"/>
      <c r="E6" s="160" t="s">
        <v>86</v>
      </c>
      <c r="F6" s="161" t="s">
        <v>87</v>
      </c>
      <c r="G6" s="162" t="s">
        <v>88</v>
      </c>
      <c r="H6" s="160" t="s">
        <v>86</v>
      </c>
      <c r="I6" s="161" t="s">
        <v>87</v>
      </c>
      <c r="J6" s="162" t="s">
        <v>88</v>
      </c>
      <c r="K6" s="160" t="s">
        <v>86</v>
      </c>
      <c r="L6" s="161" t="s">
        <v>87</v>
      </c>
      <c r="M6" s="162" t="s">
        <v>88</v>
      </c>
      <c r="N6" s="160" t="s">
        <v>86</v>
      </c>
      <c r="O6" s="161" t="s">
        <v>87</v>
      </c>
      <c r="P6" s="162" t="s">
        <v>88</v>
      </c>
      <c r="Q6" s="160" t="s">
        <v>86</v>
      </c>
      <c r="R6" s="161" t="s">
        <v>87</v>
      </c>
      <c r="S6" s="162" t="s">
        <v>88</v>
      </c>
      <c r="T6" s="163" t="s">
        <v>89</v>
      </c>
      <c r="U6" s="164"/>
    </row>
    <row r="7" spans="2:21" x14ac:dyDescent="0.35">
      <c r="B7" s="165" t="s">
        <v>90</v>
      </c>
      <c r="C7" s="166">
        <v>206</v>
      </c>
      <c r="D7" s="167">
        <v>206</v>
      </c>
      <c r="E7" s="168">
        <v>200</v>
      </c>
      <c r="F7" s="169">
        <v>158.7425879816187</v>
      </c>
      <c r="G7" s="170">
        <v>0.79371293990809344</v>
      </c>
      <c r="H7" s="168">
        <v>219</v>
      </c>
      <c r="I7" s="169">
        <v>212.5159656071385</v>
      </c>
      <c r="J7" s="170">
        <v>0.97039253701889727</v>
      </c>
      <c r="K7" s="168">
        <v>280</v>
      </c>
      <c r="L7" s="169">
        <v>275.38686522030281</v>
      </c>
      <c r="M7" s="170">
        <v>0.98352451864393864</v>
      </c>
      <c r="N7" s="168">
        <v>275</v>
      </c>
      <c r="O7" s="169">
        <v>305.84498743916782</v>
      </c>
      <c r="P7" s="170">
        <v>1.1121635906878831</v>
      </c>
      <c r="Q7" s="168">
        <v>287</v>
      </c>
      <c r="R7" s="169">
        <v>320.01547440169827</v>
      </c>
      <c r="S7" s="169">
        <v>1.1150364961731647</v>
      </c>
      <c r="T7" s="171">
        <v>9.4324008335880949E-2</v>
      </c>
      <c r="U7" s="171">
        <v>1</v>
      </c>
    </row>
    <row r="8" spans="2:21" x14ac:dyDescent="0.35">
      <c r="B8" s="172" t="s">
        <v>91</v>
      </c>
      <c r="C8" s="173">
        <v>0</v>
      </c>
      <c r="D8" s="173">
        <v>0</v>
      </c>
      <c r="E8" s="174">
        <v>0</v>
      </c>
      <c r="F8" s="175">
        <v>0</v>
      </c>
      <c r="G8" s="176">
        <v>0</v>
      </c>
      <c r="H8" s="174">
        <v>0</v>
      </c>
      <c r="I8" s="175">
        <v>0</v>
      </c>
      <c r="J8" s="176">
        <v>0</v>
      </c>
      <c r="K8" s="174">
        <v>37</v>
      </c>
      <c r="L8" s="175">
        <v>7.157200744752223</v>
      </c>
      <c r="M8" s="176">
        <v>0.1934378579662763</v>
      </c>
      <c r="N8" s="174">
        <v>35</v>
      </c>
      <c r="O8" s="175">
        <v>7.403100715225797</v>
      </c>
      <c r="P8" s="176">
        <v>0.21151716329216563</v>
      </c>
      <c r="Q8" s="177">
        <v>37</v>
      </c>
      <c r="R8" s="175">
        <v>8.1966434032574114</v>
      </c>
      <c r="S8" s="175">
        <v>0.22153090279074084</v>
      </c>
      <c r="T8" s="178">
        <v>0</v>
      </c>
      <c r="U8" s="179">
        <v>9.7083861260690532E-2</v>
      </c>
    </row>
    <row r="9" spans="2:21" x14ac:dyDescent="0.35">
      <c r="B9" s="172" t="s">
        <v>92</v>
      </c>
      <c r="C9" s="180">
        <v>73</v>
      </c>
      <c r="D9" s="180">
        <v>73</v>
      </c>
      <c r="E9" s="181">
        <v>66</v>
      </c>
      <c r="F9" s="182">
        <v>29.11736199517679</v>
      </c>
      <c r="G9" s="183">
        <v>0.44117215144207256</v>
      </c>
      <c r="H9" s="181">
        <v>86</v>
      </c>
      <c r="I9" s="182">
        <v>37.761618313684529</v>
      </c>
      <c r="J9" s="183">
        <v>0.43908858504284337</v>
      </c>
      <c r="K9" s="181">
        <v>110</v>
      </c>
      <c r="L9" s="182">
        <v>68.735400598966564</v>
      </c>
      <c r="M9" s="183">
        <v>0.62486727817242327</v>
      </c>
      <c r="N9" s="181">
        <v>109</v>
      </c>
      <c r="O9" s="182">
        <v>73.5867063423172</v>
      </c>
      <c r="P9" s="183">
        <v>0.67510739763593763</v>
      </c>
      <c r="Q9" s="184">
        <v>116</v>
      </c>
      <c r="R9" s="182">
        <v>80.570406503824529</v>
      </c>
      <c r="S9" s="182">
        <v>0.69457246986055632</v>
      </c>
      <c r="T9" s="185">
        <v>0.10489204306989541</v>
      </c>
      <c r="U9" s="186">
        <v>0.39652400695417739</v>
      </c>
    </row>
    <row r="10" spans="2:21" x14ac:dyDescent="0.35">
      <c r="B10" s="172" t="s">
        <v>93</v>
      </c>
      <c r="C10" s="180">
        <v>39</v>
      </c>
      <c r="D10" s="180">
        <v>39</v>
      </c>
      <c r="E10" s="181">
        <v>39</v>
      </c>
      <c r="F10" s="182">
        <v>22.219032228695831</v>
      </c>
      <c r="G10" s="183">
        <v>0.56971877509476487</v>
      </c>
      <c r="H10" s="181">
        <v>39</v>
      </c>
      <c r="I10" s="182">
        <v>26.310521915700573</v>
      </c>
      <c r="J10" s="183">
        <v>0.67462876706924546</v>
      </c>
      <c r="K10" s="181">
        <v>39</v>
      </c>
      <c r="L10" s="182">
        <v>37.65458131869859</v>
      </c>
      <c r="M10" s="183">
        <v>0.96550208509483559</v>
      </c>
      <c r="N10" s="181">
        <v>39</v>
      </c>
      <c r="O10" s="182">
        <v>39.864220850508907</v>
      </c>
      <c r="P10" s="183">
        <v>1.0221595089874078</v>
      </c>
      <c r="Q10" s="184">
        <v>39</v>
      </c>
      <c r="R10" s="182">
        <v>44.138026361113219</v>
      </c>
      <c r="S10" s="182">
        <v>1.1317442656695698</v>
      </c>
      <c r="T10" s="185">
        <v>0</v>
      </c>
      <c r="U10" s="186">
        <v>0.14876864740671958</v>
      </c>
    </row>
    <row r="11" spans="2:21" x14ac:dyDescent="0.35">
      <c r="B11" s="172" t="s">
        <v>94</v>
      </c>
      <c r="C11" s="180">
        <v>90</v>
      </c>
      <c r="D11" s="180">
        <v>90</v>
      </c>
      <c r="E11" s="181">
        <v>91</v>
      </c>
      <c r="F11" s="182">
        <v>98.022949489885534</v>
      </c>
      <c r="G11" s="183">
        <v>1.0771752691196212</v>
      </c>
      <c r="H11" s="181">
        <v>90</v>
      </c>
      <c r="I11" s="182">
        <v>137.23804604040291</v>
      </c>
      <c r="J11" s="183">
        <v>1.5248671782266989</v>
      </c>
      <c r="K11" s="181">
        <v>90</v>
      </c>
      <c r="L11" s="182">
        <v>150.02690832447763</v>
      </c>
      <c r="M11" s="183">
        <v>1.6669656480497514</v>
      </c>
      <c r="N11" s="181">
        <v>88</v>
      </c>
      <c r="O11" s="182">
        <v>172.48499015352186</v>
      </c>
      <c r="P11" s="183">
        <v>1.9600567062900212</v>
      </c>
      <c r="Q11" s="184">
        <v>91</v>
      </c>
      <c r="R11" s="182">
        <v>173.26367557671509</v>
      </c>
      <c r="S11" s="182">
        <v>1.9039964349089571</v>
      </c>
      <c r="T11" s="185">
        <v>3.6900703358593301E-3</v>
      </c>
      <c r="U11" s="186">
        <v>0.34236516156746699</v>
      </c>
    </row>
    <row r="12" spans="2:21" x14ac:dyDescent="0.35">
      <c r="B12" s="202" t="s">
        <v>114</v>
      </c>
      <c r="C12" s="187">
        <v>4</v>
      </c>
      <c r="D12" s="187">
        <v>4</v>
      </c>
      <c r="E12" s="188">
        <v>4</v>
      </c>
      <c r="F12" s="189">
        <v>9.3832442678605279</v>
      </c>
      <c r="G12" s="190">
        <v>2.345811066965132</v>
      </c>
      <c r="H12" s="188">
        <v>4</v>
      </c>
      <c r="I12" s="189">
        <v>11.205779337350494</v>
      </c>
      <c r="J12" s="190">
        <v>2.8014448343376235</v>
      </c>
      <c r="K12" s="188">
        <v>4</v>
      </c>
      <c r="L12" s="189">
        <v>11.812774233407801</v>
      </c>
      <c r="M12" s="190">
        <v>2.9531935583519502</v>
      </c>
      <c r="N12" s="188">
        <v>4</v>
      </c>
      <c r="O12" s="189">
        <v>12.505969377594049</v>
      </c>
      <c r="P12" s="190">
        <v>3.1264923443985122</v>
      </c>
      <c r="Q12" s="191">
        <v>4</v>
      </c>
      <c r="R12" s="189">
        <v>13.846722556788015</v>
      </c>
      <c r="S12" s="189">
        <v>3.4616806391970036</v>
      </c>
      <c r="T12" s="192">
        <v>0</v>
      </c>
      <c r="U12" s="193">
        <v>1.5258322810945597E-2</v>
      </c>
    </row>
    <row r="13" spans="2:21" ht="19" x14ac:dyDescent="0.35">
      <c r="B13" s="271" t="s">
        <v>239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432C4-A98F-4297-917E-89FEC7E0F475}">
  <dimension ref="B1:AB15"/>
  <sheetViews>
    <sheetView showGridLines="0" topLeftCell="A10" workbookViewId="0">
      <selection activeCell="H18" sqref="H18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6" t="s">
        <v>19</v>
      </c>
      <c r="AB1">
        <f>SUMPRODUCT(LEN(B2)-LEN(SUBSTITUTE(B2,{1,2,3,4,5,6,7,8,9,0},"")))</f>
        <v>4</v>
      </c>
    </row>
    <row r="2" spans="2:28" x14ac:dyDescent="0.35">
      <c r="B2" s="234" t="s">
        <v>147</v>
      </c>
      <c r="C2" s="234"/>
      <c r="D2" s="234"/>
      <c r="E2" s="234"/>
      <c r="F2" s="234"/>
      <c r="G2" s="234"/>
      <c r="H2" s="234"/>
      <c r="I2" s="234"/>
      <c r="J2" s="234"/>
      <c r="K2" s="234"/>
    </row>
    <row r="3" spans="2:28" ht="22" x14ac:dyDescent="0.35">
      <c r="B3" s="1"/>
      <c r="C3" s="2"/>
      <c r="D3" s="3"/>
      <c r="E3" s="235" t="s">
        <v>1</v>
      </c>
      <c r="F3" s="236"/>
      <c r="G3" s="237"/>
      <c r="H3" s="4" t="s">
        <v>2</v>
      </c>
      <c r="I3" s="238" t="s">
        <v>3</v>
      </c>
      <c r="J3" s="239"/>
      <c r="K3" s="239"/>
    </row>
    <row r="4" spans="2:28" ht="22" x14ac:dyDescent="0.35">
      <c r="B4" s="209" t="s">
        <v>4</v>
      </c>
      <c r="C4" s="210" t="s">
        <v>5</v>
      </c>
      <c r="D4" s="210" t="s">
        <v>6</v>
      </c>
      <c r="E4" s="211" t="s">
        <v>7</v>
      </c>
      <c r="F4" s="211" t="s">
        <v>8</v>
      </c>
      <c r="G4" s="211" t="s">
        <v>9</v>
      </c>
      <c r="H4" s="211" t="s">
        <v>10</v>
      </c>
      <c r="I4" s="211" t="s">
        <v>11</v>
      </c>
      <c r="J4" s="211" t="s">
        <v>12</v>
      </c>
      <c r="K4" s="212" t="s">
        <v>13</v>
      </c>
    </row>
    <row r="5" spans="2:28" ht="42" x14ac:dyDescent="0.35">
      <c r="B5" s="213" t="s">
        <v>217</v>
      </c>
      <c r="C5" s="214" t="s">
        <v>218</v>
      </c>
      <c r="D5" s="268" t="s">
        <v>201</v>
      </c>
      <c r="E5" s="215">
        <v>6</v>
      </c>
      <c r="F5" s="215">
        <v>9</v>
      </c>
      <c r="G5" s="215">
        <v>15</v>
      </c>
      <c r="H5" s="215">
        <v>20</v>
      </c>
      <c r="I5" s="215">
        <v>25</v>
      </c>
      <c r="J5" s="215">
        <v>25</v>
      </c>
      <c r="K5" s="216">
        <v>25</v>
      </c>
    </row>
    <row r="6" spans="2:28" ht="42" x14ac:dyDescent="0.35">
      <c r="B6" s="213" t="s">
        <v>219</v>
      </c>
      <c r="C6" s="214" t="s">
        <v>218</v>
      </c>
      <c r="D6" s="269"/>
      <c r="E6" s="215">
        <v>5</v>
      </c>
      <c r="F6" s="215">
        <v>9</v>
      </c>
      <c r="G6" s="215">
        <v>15</v>
      </c>
      <c r="H6" s="215">
        <v>20</v>
      </c>
      <c r="I6" s="215">
        <v>24</v>
      </c>
      <c r="J6" s="215">
        <v>24</v>
      </c>
      <c r="K6" s="216">
        <v>24</v>
      </c>
    </row>
    <row r="7" spans="2:28" ht="42" x14ac:dyDescent="0.35">
      <c r="B7" s="213" t="s">
        <v>220</v>
      </c>
      <c r="C7" s="214" t="s">
        <v>218</v>
      </c>
      <c r="D7" s="269"/>
      <c r="E7" s="215">
        <v>21</v>
      </c>
      <c r="F7" s="215">
        <v>22</v>
      </c>
      <c r="G7" s="215">
        <v>28</v>
      </c>
      <c r="H7" s="215">
        <v>29</v>
      </c>
      <c r="I7" s="215">
        <v>36</v>
      </c>
      <c r="J7" s="215">
        <v>36</v>
      </c>
      <c r="K7" s="216">
        <v>36</v>
      </c>
    </row>
    <row r="8" spans="2:28" ht="42" x14ac:dyDescent="0.35">
      <c r="B8" s="213" t="s">
        <v>221</v>
      </c>
      <c r="C8" s="214" t="s">
        <v>148</v>
      </c>
      <c r="D8" s="269"/>
      <c r="E8" s="215" t="s">
        <v>222</v>
      </c>
      <c r="F8" s="215" t="s">
        <v>223</v>
      </c>
      <c r="G8" s="215" t="s">
        <v>224</v>
      </c>
      <c r="H8" s="215" t="s">
        <v>225</v>
      </c>
      <c r="I8" s="215" t="s">
        <v>226</v>
      </c>
      <c r="J8" s="215" t="s">
        <v>226</v>
      </c>
      <c r="K8" s="216" t="s">
        <v>226</v>
      </c>
    </row>
    <row r="9" spans="2:28" ht="52.5" x14ac:dyDescent="0.35">
      <c r="B9" s="213" t="s">
        <v>242</v>
      </c>
      <c r="C9" s="214" t="s">
        <v>149</v>
      </c>
      <c r="D9" s="283"/>
      <c r="E9" s="214" t="s">
        <v>211</v>
      </c>
      <c r="F9" s="214">
        <v>95</v>
      </c>
      <c r="G9" s="214">
        <v>121</v>
      </c>
      <c r="H9" s="214">
        <v>130</v>
      </c>
      <c r="I9" s="214">
        <v>150</v>
      </c>
      <c r="J9" s="214">
        <v>150</v>
      </c>
      <c r="K9" s="274">
        <v>150</v>
      </c>
    </row>
    <row r="10" spans="2:28" ht="84" customHeight="1" x14ac:dyDescent="0.35">
      <c r="B10" s="273" t="s">
        <v>241</v>
      </c>
      <c r="C10" s="214" t="s">
        <v>149</v>
      </c>
      <c r="D10" s="265" t="s">
        <v>183</v>
      </c>
      <c r="E10" s="214">
        <v>49</v>
      </c>
      <c r="F10" s="214">
        <v>130</v>
      </c>
      <c r="G10" s="214">
        <v>149</v>
      </c>
      <c r="H10" s="214">
        <v>165</v>
      </c>
      <c r="I10" s="214">
        <v>180</v>
      </c>
      <c r="J10" s="214">
        <v>180</v>
      </c>
      <c r="K10" s="274">
        <v>180</v>
      </c>
    </row>
    <row r="11" spans="2:28" ht="42" customHeight="1" x14ac:dyDescent="0.35">
      <c r="B11" s="280" t="s">
        <v>240</v>
      </c>
      <c r="C11" s="233" t="s">
        <v>150</v>
      </c>
      <c r="D11" s="266"/>
      <c r="E11" s="230">
        <v>7</v>
      </c>
      <c r="F11" s="230">
        <v>8</v>
      </c>
      <c r="G11" s="230">
        <v>8</v>
      </c>
      <c r="H11" s="230">
        <v>8</v>
      </c>
      <c r="I11" s="230">
        <v>8</v>
      </c>
      <c r="J11" s="230">
        <v>8</v>
      </c>
      <c r="K11" s="231">
        <v>8</v>
      </c>
    </row>
    <row r="12" spans="2:28" x14ac:dyDescent="0.35">
      <c r="B12" s="281"/>
      <c r="C12" s="233"/>
      <c r="D12" s="266"/>
      <c r="E12" s="230"/>
      <c r="F12" s="230"/>
      <c r="G12" s="230"/>
      <c r="H12" s="230"/>
      <c r="I12" s="230"/>
      <c r="J12" s="230"/>
      <c r="K12" s="231"/>
    </row>
    <row r="13" spans="2:28" x14ac:dyDescent="0.35">
      <c r="B13" s="281"/>
      <c r="C13" s="233"/>
      <c r="D13" s="266"/>
      <c r="E13" s="230"/>
      <c r="F13" s="230"/>
      <c r="G13" s="230"/>
      <c r="H13" s="230"/>
      <c r="I13" s="230"/>
      <c r="J13" s="230"/>
      <c r="K13" s="231"/>
    </row>
    <row r="14" spans="2:28" x14ac:dyDescent="0.35">
      <c r="B14" s="282"/>
      <c r="C14" s="261"/>
      <c r="D14" s="267"/>
      <c r="E14" s="262"/>
      <c r="F14" s="262"/>
      <c r="G14" s="262"/>
      <c r="H14" s="262"/>
      <c r="I14" s="262"/>
      <c r="J14" s="262"/>
      <c r="K14" s="263"/>
    </row>
    <row r="15" spans="2:28" x14ac:dyDescent="0.35">
      <c r="B15" s="284" t="s">
        <v>213</v>
      </c>
    </row>
  </sheetData>
  <mergeCells count="14">
    <mergeCell ref="B11:B14"/>
    <mergeCell ref="D5:D9"/>
    <mergeCell ref="D10:D14"/>
    <mergeCell ref="B2:K2"/>
    <mergeCell ref="E3:G3"/>
    <mergeCell ref="I3:K3"/>
    <mergeCell ref="C11:C14"/>
    <mergeCell ref="E11:E14"/>
    <mergeCell ref="F11:F14"/>
    <mergeCell ref="G11:G14"/>
    <mergeCell ref="H11:H14"/>
    <mergeCell ref="I11:I14"/>
    <mergeCell ref="J11:J14"/>
    <mergeCell ref="K11:K1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ECEAC-BB92-4F37-BB7D-71C77589CC01}">
  <dimension ref="B1:M69"/>
  <sheetViews>
    <sheetView showGridLines="0" topLeftCell="A95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6" t="s">
        <v>19</v>
      </c>
    </row>
    <row r="2" spans="2:13" x14ac:dyDescent="0.35">
      <c r="B2" s="240" t="s">
        <v>151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2:13" ht="51" x14ac:dyDescent="0.35">
      <c r="B3" s="7"/>
      <c r="C3" s="8"/>
      <c r="D3" s="9" t="s">
        <v>21</v>
      </c>
      <c r="E3" s="10"/>
      <c r="F3" s="11" t="s">
        <v>22</v>
      </c>
      <c r="G3" s="12" t="s">
        <v>23</v>
      </c>
      <c r="H3" s="12" t="s">
        <v>24</v>
      </c>
      <c r="I3" s="13" t="s">
        <v>25</v>
      </c>
      <c r="J3" s="14"/>
      <c r="K3" s="15"/>
      <c r="L3" s="12" t="s">
        <v>23</v>
      </c>
      <c r="M3" s="16" t="s">
        <v>24</v>
      </c>
    </row>
    <row r="4" spans="2:13" x14ac:dyDescent="0.35">
      <c r="B4" s="17" t="s">
        <v>26</v>
      </c>
      <c r="C4" s="18" t="s">
        <v>7</v>
      </c>
      <c r="D4" s="18" t="s">
        <v>8</v>
      </c>
      <c r="E4" s="18" t="s">
        <v>9</v>
      </c>
      <c r="F4" s="19" t="s">
        <v>10</v>
      </c>
      <c r="G4" s="241" t="s">
        <v>27</v>
      </c>
      <c r="H4" s="242"/>
      <c r="I4" s="18" t="s">
        <v>11</v>
      </c>
      <c r="J4" s="18" t="s">
        <v>12</v>
      </c>
      <c r="K4" s="18" t="s">
        <v>13</v>
      </c>
      <c r="L4" s="241" t="s">
        <v>28</v>
      </c>
      <c r="M4" s="243"/>
    </row>
    <row r="5" spans="2:13" x14ac:dyDescent="0.35">
      <c r="B5" s="20" t="s">
        <v>14</v>
      </c>
      <c r="C5" s="21">
        <v>149.42599999999999</v>
      </c>
      <c r="D5" s="21">
        <v>157.20099999999999</v>
      </c>
      <c r="E5" s="21">
        <v>174.10472047033332</v>
      </c>
      <c r="F5" s="22">
        <v>174.90260000000001</v>
      </c>
      <c r="G5" s="23">
        <v>5.3999999999999999E-2</v>
      </c>
      <c r="H5" s="23">
        <v>0.25900000000000001</v>
      </c>
      <c r="I5" s="21">
        <v>56.037599999999998</v>
      </c>
      <c r="J5" s="21">
        <v>65.680111619999991</v>
      </c>
      <c r="K5" s="21">
        <v>73.005599257279997</v>
      </c>
      <c r="L5" s="23">
        <v>-0.253</v>
      </c>
      <c r="M5" s="24">
        <v>0.14899999999999999</v>
      </c>
    </row>
    <row r="6" spans="2:13" x14ac:dyDescent="0.35">
      <c r="B6" s="20" t="s">
        <v>152</v>
      </c>
      <c r="C6" s="21">
        <v>79.64700000000002</v>
      </c>
      <c r="D6" s="21">
        <v>86.005200000000016</v>
      </c>
      <c r="E6" s="21">
        <v>104.05510000000001</v>
      </c>
      <c r="F6" s="22">
        <v>75.619909500000006</v>
      </c>
      <c r="G6" s="23">
        <v>-1.7000000000000001E-2</v>
      </c>
      <c r="H6" s="23">
        <v>0.13500000000000001</v>
      </c>
      <c r="I6" s="21">
        <v>95.994506234999989</v>
      </c>
      <c r="J6" s="21">
        <v>110.10916441529584</v>
      </c>
      <c r="K6" s="21">
        <v>125.40689982099668</v>
      </c>
      <c r="L6" s="23">
        <v>0.184</v>
      </c>
      <c r="M6" s="25">
        <v>0.16300000000000001</v>
      </c>
    </row>
    <row r="7" spans="2:13" x14ac:dyDescent="0.35">
      <c r="B7" s="20" t="s">
        <v>148</v>
      </c>
      <c r="C7" s="21">
        <v>28.07</v>
      </c>
      <c r="D7" s="21">
        <v>41.863</v>
      </c>
      <c r="E7" s="21">
        <v>87.325999999999993</v>
      </c>
      <c r="F7" s="22">
        <v>62.164999999999999</v>
      </c>
      <c r="G7" s="23">
        <v>0.30299999999999999</v>
      </c>
      <c r="H7" s="23">
        <v>8.4000000000000005E-2</v>
      </c>
      <c r="I7" s="21">
        <v>72.126333231869708</v>
      </c>
      <c r="J7" s="21">
        <v>83.431652851869728</v>
      </c>
      <c r="K7" s="21">
        <v>91.735040120239731</v>
      </c>
      <c r="L7" s="23">
        <v>0.13800000000000001</v>
      </c>
      <c r="M7" s="25">
        <v>0.124</v>
      </c>
    </row>
    <row r="8" spans="2:13" x14ac:dyDescent="0.35">
      <c r="B8" s="20" t="s">
        <v>150</v>
      </c>
      <c r="C8" s="21">
        <v>197.17599999999999</v>
      </c>
      <c r="D8" s="21">
        <v>218.93600000000001</v>
      </c>
      <c r="E8" s="21">
        <v>242.53700000000001</v>
      </c>
      <c r="F8" s="22">
        <v>210.81399999999999</v>
      </c>
      <c r="G8" s="23">
        <v>2.3E-2</v>
      </c>
      <c r="H8" s="23">
        <v>0.34200000000000003</v>
      </c>
      <c r="I8" s="21">
        <v>259.37838551660741</v>
      </c>
      <c r="J8" s="21">
        <v>271.00522833335737</v>
      </c>
      <c r="K8" s="21">
        <v>280.17010180186111</v>
      </c>
      <c r="L8" s="23">
        <v>9.9000000000000005E-2</v>
      </c>
      <c r="M8" s="25">
        <v>0.41099999999999998</v>
      </c>
    </row>
    <row r="9" spans="2:13" x14ac:dyDescent="0.35">
      <c r="B9" s="20" t="s">
        <v>149</v>
      </c>
      <c r="C9" s="21">
        <v>114.354</v>
      </c>
      <c r="D9" s="21">
        <v>107.26300000000001</v>
      </c>
      <c r="E9" s="21">
        <v>144.72399999999999</v>
      </c>
      <c r="F9" s="22">
        <v>92.013000000000005</v>
      </c>
      <c r="G9" s="23">
        <v>-7.0000000000000007E-2</v>
      </c>
      <c r="H9" s="23">
        <v>0.18</v>
      </c>
      <c r="I9" s="21">
        <v>92.013000000000005</v>
      </c>
      <c r="J9" s="21">
        <v>96.135182399999991</v>
      </c>
      <c r="K9" s="21">
        <v>99.110283265469945</v>
      </c>
      <c r="L9" s="23">
        <v>2.5000000000000001E-2</v>
      </c>
      <c r="M9" s="25">
        <v>0.153</v>
      </c>
    </row>
    <row r="10" spans="2:13" x14ac:dyDescent="0.35">
      <c r="B10" s="26" t="s">
        <v>29</v>
      </c>
      <c r="C10" s="27">
        <v>568.673</v>
      </c>
      <c r="D10" s="27">
        <v>611.26820000000009</v>
      </c>
      <c r="E10" s="27">
        <v>752.74682047033343</v>
      </c>
      <c r="F10" s="28">
        <v>615.51450950000003</v>
      </c>
      <c r="G10" s="29">
        <v>2.7E-2</v>
      </c>
      <c r="H10" s="30">
        <v>1</v>
      </c>
      <c r="I10" s="27">
        <v>575.54982498347715</v>
      </c>
      <c r="J10" s="27">
        <v>626.36133962052293</v>
      </c>
      <c r="K10" s="27">
        <v>669.42792426584742</v>
      </c>
      <c r="L10" s="31">
        <v>2.8000000000000001E-2</v>
      </c>
      <c r="M10" s="32">
        <v>1</v>
      </c>
    </row>
    <row r="11" spans="2:13" x14ac:dyDescent="0.35"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</row>
    <row r="12" spans="2:13" x14ac:dyDescent="0.35">
      <c r="B12" s="240" t="s">
        <v>153</v>
      </c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</row>
    <row r="13" spans="2:13" ht="48.5" x14ac:dyDescent="0.35">
      <c r="B13" s="35" t="s">
        <v>31</v>
      </c>
      <c r="C13" s="36"/>
      <c r="D13" s="37" t="s">
        <v>21</v>
      </c>
      <c r="E13" s="38"/>
      <c r="F13" s="39" t="s">
        <v>22</v>
      </c>
      <c r="G13" s="40" t="s">
        <v>23</v>
      </c>
      <c r="H13" s="40" t="s">
        <v>24</v>
      </c>
      <c r="I13" s="41" t="s">
        <v>25</v>
      </c>
      <c r="J13" s="42"/>
      <c r="K13" s="43"/>
      <c r="L13" s="40" t="s">
        <v>23</v>
      </c>
      <c r="M13" s="44" t="s">
        <v>24</v>
      </c>
    </row>
    <row r="14" spans="2:13" x14ac:dyDescent="0.35">
      <c r="B14" s="45" t="s">
        <v>26</v>
      </c>
      <c r="C14" s="46" t="s">
        <v>7</v>
      </c>
      <c r="D14" s="46" t="s">
        <v>8</v>
      </c>
      <c r="E14" s="46" t="s">
        <v>9</v>
      </c>
      <c r="F14" s="47" t="s">
        <v>10</v>
      </c>
      <c r="G14" s="244" t="s">
        <v>27</v>
      </c>
      <c r="H14" s="245"/>
      <c r="I14" s="46" t="s">
        <v>11</v>
      </c>
      <c r="J14" s="46" t="s">
        <v>12</v>
      </c>
      <c r="K14" s="46" t="s">
        <v>13</v>
      </c>
      <c r="L14" s="244" t="s">
        <v>28</v>
      </c>
      <c r="M14" s="246"/>
    </row>
    <row r="15" spans="2:13" x14ac:dyDescent="0.35">
      <c r="B15" s="48" t="s">
        <v>32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33</v>
      </c>
      <c r="C16" s="55">
        <v>12.926</v>
      </c>
      <c r="D16" s="55">
        <v>14.521000000000001</v>
      </c>
      <c r="E16" s="55">
        <v>48.03</v>
      </c>
      <c r="F16" s="56">
        <v>20.5</v>
      </c>
      <c r="G16" s="57">
        <v>0.16600000000000001</v>
      </c>
      <c r="H16" s="57">
        <v>3.5000000000000003E-2</v>
      </c>
      <c r="I16" s="55">
        <v>20.5</v>
      </c>
      <c r="J16" s="55">
        <v>24.5</v>
      </c>
      <c r="K16" s="55">
        <v>26.105</v>
      </c>
      <c r="L16" s="57">
        <v>8.4000000000000005E-2</v>
      </c>
      <c r="M16" s="58">
        <v>3.6999999999999998E-2</v>
      </c>
    </row>
    <row r="17" spans="2:13" x14ac:dyDescent="0.35">
      <c r="B17" s="59" t="s">
        <v>35</v>
      </c>
      <c r="C17" s="203">
        <v>12.926</v>
      </c>
      <c r="D17" s="204">
        <v>14.521000000000001</v>
      </c>
      <c r="E17" s="205">
        <v>48.03</v>
      </c>
      <c r="F17" s="205">
        <v>20.5</v>
      </c>
      <c r="G17" s="206">
        <v>0.16600000000000001</v>
      </c>
      <c r="H17" s="206">
        <v>3.5000000000000003E-2</v>
      </c>
      <c r="I17" s="204">
        <v>20.5</v>
      </c>
      <c r="J17" s="204">
        <v>24.5</v>
      </c>
      <c r="K17" s="205">
        <v>26.105</v>
      </c>
      <c r="L17" s="206">
        <v>8.4000000000000005E-2</v>
      </c>
      <c r="M17" s="206">
        <v>3.6999999999999998E-2</v>
      </c>
    </row>
    <row r="18" spans="2:13" x14ac:dyDescent="0.35">
      <c r="B18" s="68" t="s">
        <v>36</v>
      </c>
      <c r="C18" s="55">
        <v>569.71500000000003</v>
      </c>
      <c r="D18" s="55">
        <v>619.34</v>
      </c>
      <c r="E18" s="55">
        <v>727.226</v>
      </c>
      <c r="F18" s="69">
        <v>595.01499999999999</v>
      </c>
      <c r="G18" s="70">
        <v>1.4999999999999999E-2</v>
      </c>
      <c r="H18" s="70">
        <v>0.96499999999999997</v>
      </c>
      <c r="I18" s="55">
        <v>555.04943600000001</v>
      </c>
      <c r="J18" s="55">
        <v>601.86169061999999</v>
      </c>
      <c r="K18" s="55">
        <v>643.32236669789995</v>
      </c>
      <c r="L18" s="70">
        <v>2.5999999999999999E-2</v>
      </c>
      <c r="M18" s="71">
        <v>0.96299999999999997</v>
      </c>
    </row>
    <row r="19" spans="2:13" x14ac:dyDescent="0.35">
      <c r="B19" s="72" t="s">
        <v>37</v>
      </c>
      <c r="C19" s="73">
        <v>582.64100000000008</v>
      </c>
      <c r="D19" s="73">
        <v>633.86099999999999</v>
      </c>
      <c r="E19" s="74">
        <v>775.25599999999997</v>
      </c>
      <c r="F19" s="74">
        <v>615.51499999999999</v>
      </c>
      <c r="G19" s="75">
        <v>1.7999999999999999E-2</v>
      </c>
      <c r="H19" s="75">
        <v>1</v>
      </c>
      <c r="I19" s="73">
        <v>575.54943600000001</v>
      </c>
      <c r="J19" s="73">
        <v>626.36169061999999</v>
      </c>
      <c r="K19" s="74">
        <v>669.42736669789997</v>
      </c>
      <c r="L19" s="75">
        <v>2.8000000000000001E-2</v>
      </c>
      <c r="M19" s="76">
        <v>1</v>
      </c>
    </row>
    <row r="20" spans="2:13" x14ac:dyDescent="0.35">
      <c r="B20" s="48" t="s">
        <v>38</v>
      </c>
      <c r="C20" s="77"/>
      <c r="D20" s="77"/>
      <c r="E20" s="77"/>
      <c r="F20" s="78"/>
      <c r="G20" s="79"/>
      <c r="H20" s="79"/>
      <c r="I20" s="77"/>
      <c r="J20" s="77"/>
      <c r="K20" s="77"/>
      <c r="L20" s="79"/>
      <c r="M20" s="80"/>
    </row>
    <row r="21" spans="2:13" x14ac:dyDescent="0.35">
      <c r="B21" s="48" t="s">
        <v>39</v>
      </c>
      <c r="C21" s="55">
        <v>149.42599999999999</v>
      </c>
      <c r="D21" s="55">
        <v>157.20099999999996</v>
      </c>
      <c r="E21" s="55">
        <v>174.10472047033332</v>
      </c>
      <c r="F21" s="56">
        <v>174.90259999999998</v>
      </c>
      <c r="G21" s="81">
        <v>5.3999999999999999E-2</v>
      </c>
      <c r="H21" s="81">
        <v>0.25900000000000001</v>
      </c>
      <c r="I21" s="55">
        <v>174.77126459847725</v>
      </c>
      <c r="J21" s="55">
        <v>184.49010161819805</v>
      </c>
      <c r="K21" s="55">
        <v>191.31192963047806</v>
      </c>
      <c r="L21" s="81">
        <v>0.03</v>
      </c>
      <c r="M21" s="82">
        <v>0.29199999999999998</v>
      </c>
    </row>
    <row r="22" spans="2:13" x14ac:dyDescent="0.35">
      <c r="B22" s="59" t="s">
        <v>40</v>
      </c>
      <c r="C22" s="60">
        <v>101.053</v>
      </c>
      <c r="D22" s="61">
        <v>107.94499999999999</v>
      </c>
      <c r="E22" s="62">
        <v>115.91200000000001</v>
      </c>
      <c r="F22" s="62">
        <v>124.49299999999999</v>
      </c>
      <c r="G22" s="63">
        <v>7.1999999999999995E-2</v>
      </c>
      <c r="H22" s="63">
        <v>0.17799999999999999</v>
      </c>
      <c r="I22" s="61">
        <v>125.194</v>
      </c>
      <c r="J22" s="61">
        <v>130.82773</v>
      </c>
      <c r="K22" s="62">
        <v>134.391200575</v>
      </c>
      <c r="L22" s="63">
        <v>2.5999999999999999E-2</v>
      </c>
      <c r="M22" s="63">
        <v>0.20699999999999999</v>
      </c>
    </row>
    <row r="23" spans="2:13" x14ac:dyDescent="0.35">
      <c r="B23" s="59" t="s">
        <v>41</v>
      </c>
      <c r="C23" s="83">
        <v>43.856999999999999</v>
      </c>
      <c r="D23" s="84">
        <v>45.692999999999998</v>
      </c>
      <c r="E23" s="85">
        <v>50.611720470333331</v>
      </c>
      <c r="F23" s="85">
        <v>43.709600000000002</v>
      </c>
      <c r="G23" s="86">
        <v>-1E-3</v>
      </c>
      <c r="H23" s="86">
        <v>7.2999999999999995E-2</v>
      </c>
      <c r="I23" s="84">
        <v>48.098264598477222</v>
      </c>
      <c r="J23" s="84">
        <v>51.425571618198049</v>
      </c>
      <c r="K23" s="85">
        <v>51.708564255478052</v>
      </c>
      <c r="L23" s="86">
        <v>5.8000000000000003E-2</v>
      </c>
      <c r="M23" s="86">
        <v>7.8E-2</v>
      </c>
    </row>
    <row r="24" spans="2:13" x14ac:dyDescent="0.35">
      <c r="B24" s="59" t="s">
        <v>42</v>
      </c>
      <c r="C24" s="64">
        <v>4.516</v>
      </c>
      <c r="D24" s="65">
        <v>3.5630000000000002</v>
      </c>
      <c r="E24" s="66">
        <v>7.5810000000000004</v>
      </c>
      <c r="F24" s="66">
        <v>6.7</v>
      </c>
      <c r="G24" s="67">
        <v>0.14099999999999999</v>
      </c>
      <c r="H24" s="67">
        <v>8.9999999999999993E-3</v>
      </c>
      <c r="I24" s="65">
        <v>1.4790000000000001</v>
      </c>
      <c r="J24" s="65">
        <v>2.2368000000000001</v>
      </c>
      <c r="K24" s="66">
        <v>5.2121647999999992</v>
      </c>
      <c r="L24" s="67">
        <v>-0.08</v>
      </c>
      <c r="M24" s="67">
        <v>6.0000000000000001E-3</v>
      </c>
    </row>
    <row r="25" spans="2:13" x14ac:dyDescent="0.35">
      <c r="B25" s="48" t="s">
        <v>100</v>
      </c>
      <c r="C25" s="55">
        <v>419.24700000000001</v>
      </c>
      <c r="D25" s="55">
        <v>454.06720000000001</v>
      </c>
      <c r="E25" s="55">
        <v>578.64210000000003</v>
      </c>
      <c r="F25" s="56">
        <v>440.61190950000002</v>
      </c>
      <c r="G25" s="198">
        <v>1.7000000000000001E-2</v>
      </c>
      <c r="H25" s="198">
        <v>0.74099999999999999</v>
      </c>
      <c r="I25" s="55">
        <v>400.77856038499988</v>
      </c>
      <c r="J25" s="55">
        <v>441.8712380023249</v>
      </c>
      <c r="K25" s="55">
        <v>478.11599463536947</v>
      </c>
      <c r="L25" s="198">
        <v>2.8000000000000001E-2</v>
      </c>
      <c r="M25" s="199">
        <v>0.70799999999999996</v>
      </c>
    </row>
    <row r="26" spans="2:13" x14ac:dyDescent="0.35">
      <c r="B26" s="72" t="s">
        <v>43</v>
      </c>
      <c r="C26" s="87">
        <v>568.673</v>
      </c>
      <c r="D26" s="87">
        <v>611.26819999999998</v>
      </c>
      <c r="E26" s="88">
        <v>752.74682047033332</v>
      </c>
      <c r="F26" s="88">
        <v>615.51450950000003</v>
      </c>
      <c r="G26" s="75">
        <v>2.7E-2</v>
      </c>
      <c r="H26" s="75">
        <v>1</v>
      </c>
      <c r="I26" s="87">
        <v>575.54982498347715</v>
      </c>
      <c r="J26" s="87">
        <v>626.36133962052293</v>
      </c>
      <c r="K26" s="88">
        <v>669.42792426584754</v>
      </c>
      <c r="L26" s="75">
        <v>2.8000000000000001E-2</v>
      </c>
      <c r="M26" s="76">
        <v>1</v>
      </c>
    </row>
    <row r="27" spans="2:13" x14ac:dyDescent="0.35">
      <c r="B27" s="89" t="s">
        <v>44</v>
      </c>
      <c r="C27" s="90">
        <v>14</v>
      </c>
      <c r="D27" s="90">
        <v>22.6</v>
      </c>
      <c r="E27" s="91">
        <v>22.5</v>
      </c>
      <c r="F27" s="91">
        <v>0</v>
      </c>
      <c r="G27" s="92">
        <v>-1</v>
      </c>
      <c r="H27" s="92"/>
      <c r="I27" s="90">
        <v>0</v>
      </c>
      <c r="J27" s="90">
        <v>0</v>
      </c>
      <c r="K27" s="91">
        <v>0</v>
      </c>
      <c r="L27" s="92">
        <v>0</v>
      </c>
      <c r="M27" s="93"/>
    </row>
    <row r="28" spans="2:13" x14ac:dyDescent="0.35">
      <c r="B28" s="48"/>
      <c r="C28" s="84"/>
      <c r="D28" s="84"/>
      <c r="E28" s="84"/>
      <c r="F28" s="84"/>
      <c r="G28" s="94"/>
      <c r="H28" s="94"/>
      <c r="I28" s="84"/>
      <c r="J28" s="84"/>
      <c r="K28" s="84"/>
      <c r="L28" s="94"/>
      <c r="M28" s="95"/>
    </row>
    <row r="29" spans="2:13" x14ac:dyDescent="0.35">
      <c r="B29" s="96" t="s">
        <v>45</v>
      </c>
      <c r="C29" s="97"/>
      <c r="D29" s="97"/>
      <c r="E29" s="97"/>
      <c r="F29" s="97"/>
      <c r="G29" s="98"/>
      <c r="H29" s="98"/>
      <c r="I29" s="97"/>
      <c r="J29" s="97"/>
      <c r="K29" s="97"/>
      <c r="L29" s="98"/>
      <c r="M29" s="98"/>
    </row>
    <row r="30" spans="2:13" x14ac:dyDescent="0.35">
      <c r="B30" s="99" t="s">
        <v>46</v>
      </c>
      <c r="C30" s="100">
        <v>-347.24</v>
      </c>
      <c r="D30" s="100">
        <v>-520.01299999999992</v>
      </c>
      <c r="E30" s="100">
        <v>1.0782041549402948</v>
      </c>
      <c r="F30" s="101">
        <v>1.984528239835015</v>
      </c>
      <c r="G30" s="102">
        <v>-1.179</v>
      </c>
      <c r="H30" s="102">
        <v>1</v>
      </c>
      <c r="I30" s="100">
        <v>1.0018440389103489E-4</v>
      </c>
      <c r="J30" s="100">
        <v>-3.4503941174079955E-4</v>
      </c>
      <c r="K30" s="103">
        <v>-8.4512565877048473E-5</v>
      </c>
      <c r="L30" s="102">
        <v>-1.0349999999999999</v>
      </c>
      <c r="M30" s="104">
        <v>1</v>
      </c>
    </row>
    <row r="31" spans="2:13" x14ac:dyDescent="0.35">
      <c r="B31" s="105" t="s">
        <v>47</v>
      </c>
      <c r="C31" s="84"/>
      <c r="D31" s="84"/>
      <c r="E31" s="84"/>
      <c r="F31" s="106"/>
      <c r="G31" s="57"/>
      <c r="H31" s="57"/>
      <c r="I31" s="84"/>
      <c r="J31" s="84"/>
      <c r="K31" s="84"/>
      <c r="L31" s="57"/>
      <c r="M31" s="58"/>
    </row>
    <row r="32" spans="2:13" x14ac:dyDescent="0.35">
      <c r="B32" s="105" t="s">
        <v>48</v>
      </c>
      <c r="C32" s="55">
        <v>6.4509999999999996</v>
      </c>
      <c r="D32" s="55">
        <v>8.0350000000000001</v>
      </c>
      <c r="E32" s="55">
        <v>10.5</v>
      </c>
      <c r="F32" s="56">
        <v>10.5</v>
      </c>
      <c r="G32" s="57">
        <v>0.17599999999999999</v>
      </c>
      <c r="H32" s="57">
        <v>3.9E-2</v>
      </c>
      <c r="I32" s="55">
        <v>10.5</v>
      </c>
      <c r="J32" s="55">
        <v>13.5</v>
      </c>
      <c r="K32" s="55">
        <v>14.105</v>
      </c>
      <c r="L32" s="57">
        <v>0.10299999999999999</v>
      </c>
      <c r="M32" s="58">
        <v>2.1000000000000001E-2</v>
      </c>
    </row>
    <row r="33" spans="2:13" x14ac:dyDescent="0.35">
      <c r="B33" s="107" t="s">
        <v>51</v>
      </c>
      <c r="C33" s="203">
        <v>6.4509999999999996</v>
      </c>
      <c r="D33" s="204">
        <v>8.0350000000000001</v>
      </c>
      <c r="E33" s="204">
        <v>10.5</v>
      </c>
      <c r="F33" s="207">
        <v>10.5</v>
      </c>
      <c r="G33" s="206">
        <v>0.17599999999999999</v>
      </c>
      <c r="H33" s="206">
        <v>3.9E-2</v>
      </c>
      <c r="I33" s="204">
        <v>10.5</v>
      </c>
      <c r="J33" s="204">
        <v>13.5</v>
      </c>
      <c r="K33" s="205">
        <v>14.105</v>
      </c>
      <c r="L33" s="206">
        <v>0.10299999999999999</v>
      </c>
      <c r="M33" s="206">
        <v>2.1000000000000001E-2</v>
      </c>
    </row>
    <row r="34" spans="2:13" x14ac:dyDescent="0.35">
      <c r="B34" s="105" t="s">
        <v>36</v>
      </c>
      <c r="C34" s="55">
        <v>186.49799999999999</v>
      </c>
      <c r="D34" s="55">
        <v>92.427999999999997</v>
      </c>
      <c r="E34" s="55">
        <v>458.37</v>
      </c>
      <c r="F34" s="56">
        <v>459.43099999999998</v>
      </c>
      <c r="G34" s="57">
        <v>0.35099999999999998</v>
      </c>
      <c r="H34" s="57">
        <v>0.94799999999999995</v>
      </c>
      <c r="I34" s="55">
        <v>432.71499999999997</v>
      </c>
      <c r="J34" s="55">
        <v>470.04500000000002</v>
      </c>
      <c r="K34" s="55">
        <v>508.75400000000002</v>
      </c>
      <c r="L34" s="57">
        <v>3.5000000000000003E-2</v>
      </c>
      <c r="M34" s="58">
        <v>0.80700000000000005</v>
      </c>
    </row>
    <row r="35" spans="2:13" ht="19" x14ac:dyDescent="0.35">
      <c r="B35" s="105" t="s">
        <v>132</v>
      </c>
      <c r="C35" s="55">
        <v>1.411</v>
      </c>
      <c r="D35" s="55">
        <v>2.6070000000000002</v>
      </c>
      <c r="E35" s="55">
        <v>4.5</v>
      </c>
      <c r="F35" s="56">
        <v>5.5</v>
      </c>
      <c r="G35" s="57">
        <v>0.57399999999999995</v>
      </c>
      <c r="H35" s="57">
        <v>1.2999999999999999E-2</v>
      </c>
      <c r="I35" s="55">
        <v>132.334</v>
      </c>
      <c r="J35" s="55">
        <v>142.81700000000001</v>
      </c>
      <c r="K35" s="55">
        <v>146.56800000000001</v>
      </c>
      <c r="L35" s="57">
        <v>1.9870000000000001</v>
      </c>
      <c r="M35" s="58">
        <v>0.17199999999999999</v>
      </c>
    </row>
    <row r="36" spans="2:13" x14ac:dyDescent="0.35">
      <c r="B36" s="110" t="s">
        <v>52</v>
      </c>
      <c r="C36" s="87">
        <v>194.35999999999999</v>
      </c>
      <c r="D36" s="87">
        <v>103.07</v>
      </c>
      <c r="E36" s="87">
        <v>473.37</v>
      </c>
      <c r="F36" s="111">
        <v>475.43099999999998</v>
      </c>
      <c r="G36" s="112">
        <v>0.34699999999999998</v>
      </c>
      <c r="H36" s="112">
        <v>1</v>
      </c>
      <c r="I36" s="87">
        <v>575.54899999999998</v>
      </c>
      <c r="J36" s="87">
        <v>626.36200000000008</v>
      </c>
      <c r="K36" s="88">
        <v>669.42700000000002</v>
      </c>
      <c r="L36" s="112">
        <v>0.121</v>
      </c>
      <c r="M36" s="113">
        <v>1</v>
      </c>
    </row>
    <row r="37" spans="2:13" x14ac:dyDescent="0.35">
      <c r="B37" s="114" t="s">
        <v>53</v>
      </c>
      <c r="C37" s="77"/>
      <c r="D37" s="77"/>
      <c r="E37" s="77"/>
      <c r="F37" s="78"/>
      <c r="G37" s="102"/>
      <c r="H37" s="102"/>
      <c r="I37" s="77"/>
      <c r="J37" s="77"/>
      <c r="K37" s="77"/>
      <c r="L37" s="102"/>
      <c r="M37" s="104"/>
    </row>
    <row r="38" spans="2:13" x14ac:dyDescent="0.35">
      <c r="B38" s="105" t="s">
        <v>54</v>
      </c>
      <c r="C38" s="55">
        <v>133.447</v>
      </c>
      <c r="D38" s="55">
        <v>173.28199999999998</v>
      </c>
      <c r="E38" s="55">
        <v>169.62379584505973</v>
      </c>
      <c r="F38" s="56">
        <v>168.41813276016495</v>
      </c>
      <c r="G38" s="57">
        <v>8.1000000000000003E-2</v>
      </c>
      <c r="H38" s="57">
        <v>0.30984414138657751</v>
      </c>
      <c r="I38" s="55">
        <v>174.77033943059621</v>
      </c>
      <c r="J38" s="55">
        <v>183.89128943708693</v>
      </c>
      <c r="K38" s="55">
        <v>191.31237314266639</v>
      </c>
      <c r="L38" s="57">
        <v>4.2999999999999997E-2</v>
      </c>
      <c r="M38" s="58">
        <v>0.31</v>
      </c>
    </row>
    <row r="39" spans="2:13" x14ac:dyDescent="0.35">
      <c r="B39" s="107" t="s">
        <v>40</v>
      </c>
      <c r="C39" s="60">
        <v>101.053</v>
      </c>
      <c r="D39" s="61">
        <v>107.73099999999999</v>
      </c>
      <c r="E39" s="61">
        <v>120.242</v>
      </c>
      <c r="F39" s="108">
        <v>120.693</v>
      </c>
      <c r="G39" s="63">
        <v>6.0999999999999999E-2</v>
      </c>
      <c r="H39" s="63">
        <v>0.217</v>
      </c>
      <c r="I39" s="61">
        <v>125.193</v>
      </c>
      <c r="J39" s="61">
        <v>130.82773</v>
      </c>
      <c r="K39" s="62">
        <v>134.391200575</v>
      </c>
      <c r="L39" s="63">
        <v>3.5999999999999997E-2</v>
      </c>
      <c r="M39" s="63">
        <v>0.221</v>
      </c>
    </row>
    <row r="40" spans="2:13" x14ac:dyDescent="0.35">
      <c r="B40" s="107" t="s">
        <v>41</v>
      </c>
      <c r="C40" s="64">
        <v>32.393999999999998</v>
      </c>
      <c r="D40" s="65">
        <v>65.551000000000002</v>
      </c>
      <c r="E40" s="65">
        <v>49.381795845059727</v>
      </c>
      <c r="F40" s="109">
        <v>47.725132760164939</v>
      </c>
      <c r="G40" s="67">
        <v>0.13800000000000001</v>
      </c>
      <c r="H40" s="67">
        <v>9.2999999999999999E-2</v>
      </c>
      <c r="I40" s="65">
        <v>49.577339430596219</v>
      </c>
      <c r="J40" s="65">
        <v>53.06355943708693</v>
      </c>
      <c r="K40" s="66">
        <v>56.921172567666389</v>
      </c>
      <c r="L40" s="67">
        <v>0.06</v>
      </c>
      <c r="M40" s="67">
        <v>8.8999999999999996E-2</v>
      </c>
    </row>
    <row r="41" spans="2:13" x14ac:dyDescent="0.35">
      <c r="B41" s="105" t="s">
        <v>100</v>
      </c>
      <c r="C41" s="55">
        <v>408.15300000000002</v>
      </c>
      <c r="D41" s="55">
        <v>449.80099999999999</v>
      </c>
      <c r="E41" s="55">
        <v>302.66800000000001</v>
      </c>
      <c r="F41" s="56">
        <v>305.02833900000002</v>
      </c>
      <c r="G41" s="57">
        <v>-9.2999999999999999E-2</v>
      </c>
      <c r="H41" s="57">
        <v>0.69</v>
      </c>
      <c r="I41" s="55">
        <v>400.77856038499982</v>
      </c>
      <c r="J41" s="55">
        <v>442.4710556023249</v>
      </c>
      <c r="K41" s="55">
        <v>478.11471136989945</v>
      </c>
      <c r="L41" s="57">
        <v>0.16200000000000001</v>
      </c>
      <c r="M41" s="58">
        <v>0.69</v>
      </c>
    </row>
    <row r="42" spans="2:13" x14ac:dyDescent="0.35">
      <c r="B42" s="110" t="s">
        <v>55</v>
      </c>
      <c r="C42" s="87">
        <v>541.6</v>
      </c>
      <c r="D42" s="87">
        <v>623.08299999999997</v>
      </c>
      <c r="E42" s="87">
        <v>472.29179584505971</v>
      </c>
      <c r="F42" s="111">
        <v>473.44647176016497</v>
      </c>
      <c r="G42" s="112">
        <v>-4.3999999999999997E-2</v>
      </c>
      <c r="H42" s="112">
        <v>1</v>
      </c>
      <c r="I42" s="87">
        <v>575.54889981559609</v>
      </c>
      <c r="J42" s="87">
        <v>626.36234503941182</v>
      </c>
      <c r="K42" s="88">
        <v>669.4270845125659</v>
      </c>
      <c r="L42" s="112">
        <v>0.122</v>
      </c>
      <c r="M42" s="113">
        <v>1</v>
      </c>
    </row>
    <row r="43" spans="2:13" ht="19" x14ac:dyDescent="0.35">
      <c r="B43" s="105" t="s">
        <v>56</v>
      </c>
      <c r="C43" s="55">
        <v>-0.39299999999999979</v>
      </c>
      <c r="D43" s="55">
        <v>3.7229999999999999</v>
      </c>
      <c r="E43" s="55">
        <v>-1.0780000000000003</v>
      </c>
      <c r="F43" s="56">
        <v>-2.68481082</v>
      </c>
      <c r="G43" s="57">
        <v>0.89700000000000002</v>
      </c>
      <c r="H43" s="57">
        <v>1</v>
      </c>
      <c r="I43" s="55">
        <v>0</v>
      </c>
      <c r="J43" s="55">
        <v>0</v>
      </c>
      <c r="K43" s="115">
        <v>0</v>
      </c>
      <c r="L43" s="57">
        <v>-1</v>
      </c>
      <c r="M43" s="58">
        <v>0</v>
      </c>
    </row>
    <row r="44" spans="2:13" ht="19" x14ac:dyDescent="0.35">
      <c r="B44" s="107" t="s">
        <v>57</v>
      </c>
      <c r="C44" s="60">
        <v>-1.319</v>
      </c>
      <c r="D44" s="61">
        <v>-1.355</v>
      </c>
      <c r="E44" s="61">
        <v>-1.9650000000000001</v>
      </c>
      <c r="F44" s="108">
        <v>-0.25764382000000002</v>
      </c>
      <c r="G44" s="63">
        <v>-0.42</v>
      </c>
      <c r="H44" s="63">
        <v>1.228</v>
      </c>
      <c r="I44" s="61">
        <v>0</v>
      </c>
      <c r="J44" s="61">
        <v>0</v>
      </c>
      <c r="K44" s="61">
        <v>0</v>
      </c>
      <c r="L44" s="63">
        <v>-1</v>
      </c>
      <c r="M44" s="63">
        <v>0</v>
      </c>
    </row>
    <row r="45" spans="2:13" ht="19" x14ac:dyDescent="0.35">
      <c r="B45" s="107" t="s">
        <v>133</v>
      </c>
      <c r="C45" s="83">
        <v>-0.192</v>
      </c>
      <c r="D45" s="84">
        <v>0</v>
      </c>
      <c r="E45" s="84">
        <v>-6.7530000000000001</v>
      </c>
      <c r="F45" s="106">
        <v>-2.4271669999999999</v>
      </c>
      <c r="G45" s="86">
        <v>1.33</v>
      </c>
      <c r="H45" s="86">
        <v>1.9139999999999999</v>
      </c>
      <c r="I45" s="84">
        <v>0</v>
      </c>
      <c r="J45" s="84">
        <v>0</v>
      </c>
      <c r="K45" s="84">
        <v>0</v>
      </c>
      <c r="L45" s="86">
        <v>-1</v>
      </c>
      <c r="M45" s="86">
        <v>0</v>
      </c>
    </row>
    <row r="46" spans="2:13" ht="19" x14ac:dyDescent="0.35">
      <c r="B46" s="107" t="s">
        <v>103</v>
      </c>
      <c r="C46" s="83">
        <v>0</v>
      </c>
      <c r="D46" s="84">
        <v>6.5000000000000002E-2</v>
      </c>
      <c r="E46" s="84">
        <v>0</v>
      </c>
      <c r="F46" s="106">
        <v>0</v>
      </c>
      <c r="G46" s="86">
        <v>0</v>
      </c>
      <c r="H46" s="86">
        <v>4.0000000000000001E-3</v>
      </c>
      <c r="I46" s="84">
        <v>0</v>
      </c>
      <c r="J46" s="84">
        <v>0</v>
      </c>
      <c r="K46" s="84">
        <v>0</v>
      </c>
      <c r="L46" s="86">
        <v>0</v>
      </c>
      <c r="M46" s="86">
        <v>0</v>
      </c>
    </row>
    <row r="47" spans="2:13" x14ac:dyDescent="0.35">
      <c r="B47" s="107" t="s">
        <v>58</v>
      </c>
      <c r="C47" s="64">
        <v>1.1180000000000001</v>
      </c>
      <c r="D47" s="65">
        <v>5.0129999999999999</v>
      </c>
      <c r="E47" s="65">
        <v>7.64</v>
      </c>
      <c r="F47" s="109">
        <v>0</v>
      </c>
      <c r="G47" s="67">
        <v>-1</v>
      </c>
      <c r="H47" s="67">
        <v>-2.1459999999999999</v>
      </c>
      <c r="I47" s="65">
        <v>0</v>
      </c>
      <c r="J47" s="65">
        <v>0</v>
      </c>
      <c r="K47" s="65">
        <v>0</v>
      </c>
      <c r="L47" s="67">
        <v>0</v>
      </c>
      <c r="M47" s="67">
        <v>0</v>
      </c>
    </row>
    <row r="48" spans="2:13" ht="19" x14ac:dyDescent="0.35">
      <c r="B48" s="105" t="s">
        <v>104</v>
      </c>
      <c r="C48" s="55">
        <v>222.327</v>
      </c>
      <c r="D48" s="55">
        <v>355.27499999999998</v>
      </c>
      <c r="E48" s="55">
        <v>111</v>
      </c>
      <c r="F48" s="56">
        <v>0</v>
      </c>
      <c r="G48" s="57">
        <v>-1</v>
      </c>
      <c r="H48" s="57">
        <v>0</v>
      </c>
      <c r="I48" s="55">
        <v>0</v>
      </c>
      <c r="J48" s="55">
        <v>3.1840000000374856E-4</v>
      </c>
      <c r="K48" s="115">
        <v>0</v>
      </c>
      <c r="L48" s="57">
        <v>0</v>
      </c>
      <c r="M48" s="58">
        <v>0</v>
      </c>
    </row>
    <row r="49" spans="2:13" x14ac:dyDescent="0.35">
      <c r="B49" s="107" t="s">
        <v>111</v>
      </c>
      <c r="C49" s="203">
        <v>222.327</v>
      </c>
      <c r="D49" s="204">
        <v>355.27499999999998</v>
      </c>
      <c r="E49" s="204">
        <v>111</v>
      </c>
      <c r="F49" s="207">
        <v>0</v>
      </c>
      <c r="G49" s="206">
        <v>-1</v>
      </c>
      <c r="H49" s="206">
        <v>0</v>
      </c>
      <c r="I49" s="204">
        <v>0</v>
      </c>
      <c r="J49" s="204">
        <v>3.1840000000374856E-4</v>
      </c>
      <c r="K49" s="204">
        <v>0</v>
      </c>
      <c r="L49" s="206">
        <v>0</v>
      </c>
      <c r="M49" s="206">
        <v>0</v>
      </c>
    </row>
    <row r="50" spans="2:13" ht="19" x14ac:dyDescent="0.35">
      <c r="B50" s="116" t="s">
        <v>59</v>
      </c>
      <c r="C50" s="117">
        <v>-125.30599999999998</v>
      </c>
      <c r="D50" s="117">
        <v>-161.01499999999999</v>
      </c>
      <c r="E50" s="117">
        <v>111.00020415494029</v>
      </c>
      <c r="F50" s="118">
        <v>-0.70028258016498501</v>
      </c>
      <c r="G50" s="119">
        <v>-0.82299999999999995</v>
      </c>
      <c r="H50" s="119">
        <v>-8.4000000000000005E-2</v>
      </c>
      <c r="I50" s="117">
        <v>1.0018440389103489E-4</v>
      </c>
      <c r="J50" s="117">
        <v>-2.6639411737050989E-5</v>
      </c>
      <c r="K50" s="120">
        <v>-8.4512565877048473E-5</v>
      </c>
      <c r="L50" s="119">
        <v>-0.95099999999999996</v>
      </c>
      <c r="M50" s="121">
        <v>1</v>
      </c>
    </row>
    <row r="51" spans="2:13" x14ac:dyDescent="0.35">
      <c r="B51" s="48"/>
      <c r="C51" s="84"/>
      <c r="D51" s="84"/>
      <c r="E51" s="84"/>
      <c r="F51" s="84"/>
      <c r="G51" s="122"/>
      <c r="H51" s="122"/>
      <c r="I51" s="84"/>
      <c r="J51" s="84"/>
      <c r="K51" s="84"/>
      <c r="L51" s="122"/>
      <c r="M51" s="122"/>
    </row>
    <row r="52" spans="2:13" x14ac:dyDescent="0.35">
      <c r="B52" s="48" t="s">
        <v>60</v>
      </c>
      <c r="C52" s="84"/>
      <c r="D52" s="84"/>
      <c r="E52" s="84"/>
      <c r="F52" s="84"/>
      <c r="G52" s="123"/>
      <c r="H52" s="123"/>
      <c r="I52" s="84"/>
      <c r="J52" s="84"/>
      <c r="K52" s="84"/>
      <c r="L52" s="123"/>
      <c r="M52" s="123"/>
    </row>
    <row r="53" spans="2:13" x14ac:dyDescent="0.35">
      <c r="B53" s="124" t="s">
        <v>61</v>
      </c>
      <c r="C53" s="77">
        <v>8.5489999999999995</v>
      </c>
      <c r="D53" s="77">
        <v>5.8540000000000001</v>
      </c>
      <c r="E53" s="77">
        <v>11.961</v>
      </c>
      <c r="F53" s="78">
        <v>23.315000000000001</v>
      </c>
      <c r="G53" s="125">
        <v>0.39700000000000002</v>
      </c>
      <c r="H53" s="125">
        <v>6.0999999999999999E-2</v>
      </c>
      <c r="I53" s="77">
        <v>23.315000000000001</v>
      </c>
      <c r="J53" s="77">
        <v>24.005324800000004</v>
      </c>
      <c r="K53" s="77">
        <v>24.005324800000004</v>
      </c>
      <c r="L53" s="125">
        <v>0.01</v>
      </c>
      <c r="M53" s="126">
        <v>0.17599999999999999</v>
      </c>
    </row>
    <row r="54" spans="2:13" x14ac:dyDescent="0.35">
      <c r="B54" s="127" t="s">
        <v>62</v>
      </c>
      <c r="C54" s="84"/>
      <c r="D54" s="84"/>
      <c r="E54" s="84"/>
      <c r="F54" s="106"/>
      <c r="G54" s="86"/>
      <c r="H54" s="86"/>
      <c r="I54" s="84"/>
      <c r="J54" s="84"/>
      <c r="K54" s="84"/>
      <c r="L54" s="86"/>
      <c r="M54" s="128"/>
    </row>
    <row r="55" spans="2:13" x14ac:dyDescent="0.35">
      <c r="B55" s="127" t="s">
        <v>63</v>
      </c>
      <c r="C55" s="129">
        <v>-1.319</v>
      </c>
      <c r="D55" s="130">
        <v>-1.355</v>
      </c>
      <c r="E55" s="130">
        <v>-1.9650000000000001</v>
      </c>
      <c r="F55" s="131">
        <v>-0.25764382000000002</v>
      </c>
      <c r="G55" s="132">
        <v>-0.42</v>
      </c>
      <c r="H55" s="132">
        <v>1</v>
      </c>
      <c r="I55" s="130">
        <v>0</v>
      </c>
      <c r="J55" s="130">
        <v>0</v>
      </c>
      <c r="K55" s="130">
        <v>0</v>
      </c>
      <c r="L55" s="132">
        <v>-1</v>
      </c>
      <c r="M55" s="132">
        <v>0</v>
      </c>
    </row>
    <row r="56" spans="2:13" x14ac:dyDescent="0.35">
      <c r="B56" s="59" t="s">
        <v>64</v>
      </c>
      <c r="C56" s="84">
        <v>12.491</v>
      </c>
      <c r="D56" s="84">
        <v>14.209</v>
      </c>
      <c r="E56" s="84">
        <v>3.222</v>
      </c>
      <c r="F56" s="106">
        <v>3</v>
      </c>
      <c r="G56" s="86">
        <v>-0.378</v>
      </c>
      <c r="H56" s="86">
        <v>2.5000000000000001E-2</v>
      </c>
      <c r="I56" s="84">
        <v>3</v>
      </c>
      <c r="J56" s="84">
        <v>3.1343999999999999</v>
      </c>
      <c r="K56" s="84">
        <v>3.1343999999999999</v>
      </c>
      <c r="L56" s="86">
        <v>1.4999999999999999E-2</v>
      </c>
      <c r="M56" s="128">
        <v>2.3E-2</v>
      </c>
    </row>
    <row r="57" spans="2:13" x14ac:dyDescent="0.35">
      <c r="B57" s="59" t="s">
        <v>154</v>
      </c>
      <c r="C57" s="84">
        <v>25.41</v>
      </c>
      <c r="D57" s="84">
        <v>23.925000000000001</v>
      </c>
      <c r="E57" s="84">
        <v>48.646999999999998</v>
      </c>
      <c r="F57" s="106">
        <v>23.3</v>
      </c>
      <c r="G57" s="86">
        <v>-2.8000000000000001E-2</v>
      </c>
      <c r="H57" s="86">
        <v>0.10299999999999999</v>
      </c>
      <c r="I57" s="84">
        <v>23.3</v>
      </c>
      <c r="J57" s="84">
        <v>24.34384</v>
      </c>
      <c r="K57" s="84">
        <v>24.34384</v>
      </c>
      <c r="L57" s="86">
        <v>1.4999999999999999E-2</v>
      </c>
      <c r="M57" s="128">
        <v>0.17699999999999999</v>
      </c>
    </row>
    <row r="58" spans="2:13" x14ac:dyDescent="0.35">
      <c r="B58" s="59" t="s">
        <v>65</v>
      </c>
      <c r="C58" s="84">
        <v>4.5380000000000003</v>
      </c>
      <c r="D58" s="84">
        <v>7.85</v>
      </c>
      <c r="E58" s="84">
        <v>9.1890000000000001</v>
      </c>
      <c r="F58" s="106">
        <v>4.324209999999999</v>
      </c>
      <c r="G58" s="86">
        <v>-1.6E-2</v>
      </c>
      <c r="H58" s="86">
        <v>2.1000000000000001E-2</v>
      </c>
      <c r="I58" s="84">
        <v>4.5404204999999997</v>
      </c>
      <c r="J58" s="84">
        <v>4.7438313383999997</v>
      </c>
      <c r="K58" s="84">
        <v>4.7438313383999997</v>
      </c>
      <c r="L58" s="86">
        <v>3.1E-2</v>
      </c>
      <c r="M58" s="128">
        <v>3.4000000000000002E-2</v>
      </c>
    </row>
    <row r="59" spans="2:13" x14ac:dyDescent="0.35">
      <c r="B59" s="59" t="s">
        <v>66</v>
      </c>
      <c r="C59" s="84">
        <v>241.97</v>
      </c>
      <c r="D59" s="84">
        <v>436.23</v>
      </c>
      <c r="E59" s="84">
        <v>433.85199999999998</v>
      </c>
      <c r="F59" s="106">
        <v>75.14699499999999</v>
      </c>
      <c r="G59" s="86">
        <v>-0.32300000000000001</v>
      </c>
      <c r="H59" s="86">
        <v>0.78900000000000003</v>
      </c>
      <c r="I59" s="84">
        <v>78.904344750000007</v>
      </c>
      <c r="J59" s="84">
        <v>82.439259394800004</v>
      </c>
      <c r="K59" s="84">
        <v>82.439259394800004</v>
      </c>
      <c r="L59" s="86">
        <v>3.1E-2</v>
      </c>
      <c r="M59" s="128">
        <v>0.59099999999999997</v>
      </c>
    </row>
    <row r="60" spans="2:13" x14ac:dyDescent="0.35">
      <c r="B60" s="72" t="s">
        <v>67</v>
      </c>
      <c r="C60" s="87">
        <v>292.95799999999997</v>
      </c>
      <c r="D60" s="87">
        <v>488.06800000000004</v>
      </c>
      <c r="E60" s="87">
        <v>506.87099999999998</v>
      </c>
      <c r="F60" s="111">
        <v>129.08620500000001</v>
      </c>
      <c r="G60" s="112">
        <v>-0.23899999999999999</v>
      </c>
      <c r="H60" s="112">
        <v>1</v>
      </c>
      <c r="I60" s="87">
        <v>133.05976525</v>
      </c>
      <c r="J60" s="87">
        <v>138.66665553320001</v>
      </c>
      <c r="K60" s="87">
        <v>138.66665553320001</v>
      </c>
      <c r="L60" s="112">
        <v>2.4E-2</v>
      </c>
      <c r="M60" s="113">
        <v>1</v>
      </c>
    </row>
    <row r="61" spans="2:13" x14ac:dyDescent="0.35">
      <c r="B61" s="59" t="s">
        <v>109</v>
      </c>
      <c r="C61" s="84">
        <v>80.138999999999996</v>
      </c>
      <c r="D61" s="84">
        <v>102.732</v>
      </c>
      <c r="E61" s="84">
        <v>125.241</v>
      </c>
      <c r="F61" s="106">
        <v>78.486999999999995</v>
      </c>
      <c r="G61" s="86">
        <v>-7.0000000000000001E-3</v>
      </c>
      <c r="H61" s="86">
        <v>0.33500000000000002</v>
      </c>
      <c r="I61" s="84">
        <v>79.930999999999997</v>
      </c>
      <c r="J61" s="84">
        <v>83.158056458399997</v>
      </c>
      <c r="K61" s="84">
        <v>83.158056458399997</v>
      </c>
      <c r="L61" s="86">
        <v>1.9E-2</v>
      </c>
      <c r="M61" s="128">
        <v>0.60199999999999998</v>
      </c>
    </row>
    <row r="62" spans="2:13" x14ac:dyDescent="0.35">
      <c r="B62" s="133" t="s">
        <v>69</v>
      </c>
      <c r="C62" s="84">
        <v>147.202</v>
      </c>
      <c r="D62" s="84">
        <v>335.84</v>
      </c>
      <c r="E62" s="84">
        <v>319.94</v>
      </c>
      <c r="F62" s="106">
        <v>27.295399999999997</v>
      </c>
      <c r="G62" s="86">
        <v>-0.43</v>
      </c>
      <c r="H62" s="86">
        <v>0.50800000000000001</v>
      </c>
      <c r="I62" s="84">
        <v>28.660169999999997</v>
      </c>
      <c r="J62" s="84">
        <v>29.944145615999997</v>
      </c>
      <c r="K62" s="84">
        <v>29.944145615999997</v>
      </c>
      <c r="L62" s="86">
        <v>3.1E-2</v>
      </c>
      <c r="M62" s="128">
        <v>0.215</v>
      </c>
    </row>
    <row r="63" spans="2:13" x14ac:dyDescent="0.35">
      <c r="B63" s="134" t="s">
        <v>110</v>
      </c>
      <c r="C63" s="84">
        <v>0.17399999999999999</v>
      </c>
      <c r="D63" s="84">
        <v>6.3E-2</v>
      </c>
      <c r="E63" s="84">
        <v>0</v>
      </c>
      <c r="F63" s="106">
        <v>0.55593999999999999</v>
      </c>
      <c r="G63" s="86">
        <v>0.47299999999999998</v>
      </c>
      <c r="H63" s="86">
        <v>1E-3</v>
      </c>
      <c r="I63" s="84">
        <v>0.58373699999999995</v>
      </c>
      <c r="J63" s="84">
        <v>0.6098884175999999</v>
      </c>
      <c r="K63" s="84">
        <v>0.6098884175999999</v>
      </c>
      <c r="L63" s="86">
        <v>3.1E-2</v>
      </c>
      <c r="M63" s="128">
        <v>4.0000000000000001E-3</v>
      </c>
    </row>
    <row r="64" spans="2:13" x14ac:dyDescent="0.35">
      <c r="B64" s="133" t="s">
        <v>70</v>
      </c>
      <c r="C64" s="84">
        <v>65.013000000000005</v>
      </c>
      <c r="D64" s="84">
        <v>49.185000000000002</v>
      </c>
      <c r="E64" s="84">
        <v>61.673000000000002</v>
      </c>
      <c r="F64" s="106">
        <v>22.391214999999999</v>
      </c>
      <c r="G64" s="86">
        <v>-0.29899999999999999</v>
      </c>
      <c r="H64" s="86">
        <v>0.154</v>
      </c>
      <c r="I64" s="84">
        <v>23.510775750000001</v>
      </c>
      <c r="J64" s="84">
        <v>24.564058503600002</v>
      </c>
      <c r="K64" s="84">
        <v>24.564058503600002</v>
      </c>
      <c r="L64" s="86">
        <v>3.1E-2</v>
      </c>
      <c r="M64" s="128">
        <v>0.17599999999999999</v>
      </c>
    </row>
    <row r="65" spans="2:13" x14ac:dyDescent="0.35">
      <c r="B65" s="134" t="s">
        <v>72</v>
      </c>
      <c r="C65" s="84">
        <v>0.43</v>
      </c>
      <c r="D65" s="84">
        <v>0.248</v>
      </c>
      <c r="E65" s="84">
        <v>1.7000000000000001E-2</v>
      </c>
      <c r="F65" s="106">
        <v>0.35634499999999997</v>
      </c>
      <c r="G65" s="86">
        <v>-6.0999999999999999E-2</v>
      </c>
      <c r="H65" s="86">
        <v>1E-3</v>
      </c>
      <c r="I65" s="84">
        <v>0.37416224999999997</v>
      </c>
      <c r="J65" s="84">
        <v>0.39092471879999996</v>
      </c>
      <c r="K65" s="84">
        <v>0.39092471879999996</v>
      </c>
      <c r="L65" s="86">
        <v>3.1E-2</v>
      </c>
      <c r="M65" s="128">
        <v>3.0000000000000001E-3</v>
      </c>
    </row>
    <row r="66" spans="2:13" x14ac:dyDescent="0.35">
      <c r="B66" s="72" t="s">
        <v>73</v>
      </c>
      <c r="C66" s="87">
        <v>292.95800000000003</v>
      </c>
      <c r="D66" s="87">
        <v>488.06799999999998</v>
      </c>
      <c r="E66" s="87">
        <v>506.87099999999998</v>
      </c>
      <c r="F66" s="111">
        <v>129.08590000000001</v>
      </c>
      <c r="G66" s="112">
        <v>-0.23899999999999999</v>
      </c>
      <c r="H66" s="112">
        <v>1</v>
      </c>
      <c r="I66" s="87">
        <v>133.059845</v>
      </c>
      <c r="J66" s="87">
        <v>138.6670737144</v>
      </c>
      <c r="K66" s="87">
        <v>138.6670737144</v>
      </c>
      <c r="L66" s="112">
        <v>2.4E-2</v>
      </c>
      <c r="M66" s="113">
        <v>1</v>
      </c>
    </row>
    <row r="67" spans="2:13" x14ac:dyDescent="0.35">
      <c r="B67" s="135"/>
      <c r="C67" s="136"/>
      <c r="D67" s="136"/>
      <c r="E67" s="137"/>
      <c r="F67" s="137"/>
      <c r="G67" s="137"/>
      <c r="H67" s="137"/>
      <c r="I67" s="137"/>
      <c r="J67" s="137"/>
      <c r="K67" s="138"/>
      <c r="L67" s="138"/>
      <c r="M67" s="138"/>
    </row>
    <row r="68" spans="2:13" x14ac:dyDescent="0.35">
      <c r="B68" s="139"/>
      <c r="C68" s="139"/>
      <c r="D68" s="139"/>
      <c r="E68" s="139"/>
      <c r="F68" s="139"/>
      <c r="G68" s="139"/>
      <c r="H68" s="139"/>
      <c r="I68" s="139"/>
      <c r="J68" s="139"/>
      <c r="K68" s="139"/>
      <c r="L68" s="140"/>
      <c r="M68" s="141"/>
    </row>
    <row r="69" spans="2:13" x14ac:dyDescent="0.35">
      <c r="B69" s="142"/>
      <c r="C69" s="143"/>
      <c r="D69" s="55"/>
      <c r="E69" s="55"/>
      <c r="F69" s="144"/>
      <c r="G69" s="144"/>
      <c r="H69" s="144"/>
      <c r="I69" s="55"/>
      <c r="J69" s="145"/>
      <c r="K69" s="140"/>
      <c r="L69" s="140"/>
      <c r="M69" s="140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DB337-13BA-4C3D-B357-5ACDF3AD3D3E}">
  <dimension ref="B1:U14"/>
  <sheetViews>
    <sheetView showGridLines="0" tabSelected="1" workbookViewId="0">
      <selection activeCell="F16" sqref="F16"/>
    </sheetView>
  </sheetViews>
  <sheetFormatPr defaultRowHeight="14.5" x14ac:dyDescent="0.35"/>
  <cols>
    <col min="1" max="1" width="2.7265625" customWidth="1"/>
  </cols>
  <sheetData>
    <row r="1" spans="2:21" x14ac:dyDescent="0.35">
      <c r="B1" s="6" t="s">
        <v>19</v>
      </c>
    </row>
    <row r="2" spans="2:21" x14ac:dyDescent="0.35">
      <c r="B2" s="240" t="s">
        <v>155</v>
      </c>
      <c r="C2" s="250"/>
      <c r="D2" s="25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</row>
    <row r="3" spans="2:21" x14ac:dyDescent="0.35">
      <c r="B3" s="146"/>
      <c r="C3" s="251" t="s">
        <v>75</v>
      </c>
      <c r="D3" s="252"/>
      <c r="E3" s="147" t="s">
        <v>76</v>
      </c>
      <c r="F3" s="253" t="s">
        <v>77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148"/>
      <c r="T3" s="254" t="s">
        <v>78</v>
      </c>
      <c r="U3" s="256" t="s">
        <v>79</v>
      </c>
    </row>
    <row r="4" spans="2:21" ht="47.5" x14ac:dyDescent="0.35">
      <c r="B4" s="149"/>
      <c r="C4" s="150" t="s">
        <v>80</v>
      </c>
      <c r="D4" s="151" t="s">
        <v>81</v>
      </c>
      <c r="E4" s="247" t="s">
        <v>82</v>
      </c>
      <c r="F4" s="248"/>
      <c r="G4" s="249"/>
      <c r="H4" s="247" t="s">
        <v>83</v>
      </c>
      <c r="I4" s="248"/>
      <c r="J4" s="249"/>
      <c r="K4" s="247" t="s">
        <v>84</v>
      </c>
      <c r="L4" s="248"/>
      <c r="M4" s="248"/>
      <c r="N4" s="248"/>
      <c r="O4" s="248"/>
      <c r="P4" s="248"/>
      <c r="Q4" s="248"/>
      <c r="R4" s="248"/>
      <c r="S4" s="249"/>
      <c r="T4" s="255"/>
      <c r="U4" s="257"/>
    </row>
    <row r="5" spans="2:21" x14ac:dyDescent="0.35">
      <c r="B5" s="152"/>
      <c r="C5" s="153"/>
      <c r="D5" s="154"/>
      <c r="E5" s="247" t="s">
        <v>9</v>
      </c>
      <c r="F5" s="248"/>
      <c r="G5" s="249"/>
      <c r="H5" s="247" t="s">
        <v>10</v>
      </c>
      <c r="I5" s="248"/>
      <c r="J5" s="249"/>
      <c r="K5" s="247" t="s">
        <v>11</v>
      </c>
      <c r="L5" s="248"/>
      <c r="M5" s="249"/>
      <c r="N5" s="247" t="s">
        <v>12</v>
      </c>
      <c r="O5" s="248"/>
      <c r="P5" s="249"/>
      <c r="Q5" s="247" t="s">
        <v>13</v>
      </c>
      <c r="R5" s="248"/>
      <c r="S5" s="249"/>
      <c r="T5" s="155" t="s">
        <v>28</v>
      </c>
      <c r="U5" s="156"/>
    </row>
    <row r="6" spans="2:21" ht="20" x14ac:dyDescent="0.35">
      <c r="B6" s="157" t="s">
        <v>156</v>
      </c>
      <c r="C6" s="158"/>
      <c r="D6" s="159"/>
      <c r="E6" s="160" t="s">
        <v>86</v>
      </c>
      <c r="F6" s="161" t="s">
        <v>87</v>
      </c>
      <c r="G6" s="162" t="s">
        <v>88</v>
      </c>
      <c r="H6" s="160" t="s">
        <v>86</v>
      </c>
      <c r="I6" s="161" t="s">
        <v>87</v>
      </c>
      <c r="J6" s="162" t="s">
        <v>88</v>
      </c>
      <c r="K6" s="160" t="s">
        <v>86</v>
      </c>
      <c r="L6" s="161" t="s">
        <v>87</v>
      </c>
      <c r="M6" s="162" t="s">
        <v>88</v>
      </c>
      <c r="N6" s="160" t="s">
        <v>86</v>
      </c>
      <c r="O6" s="161" t="s">
        <v>87</v>
      </c>
      <c r="P6" s="162" t="s">
        <v>88</v>
      </c>
      <c r="Q6" s="160" t="s">
        <v>86</v>
      </c>
      <c r="R6" s="161" t="s">
        <v>87</v>
      </c>
      <c r="S6" s="162" t="s">
        <v>88</v>
      </c>
      <c r="T6" s="163" t="s">
        <v>89</v>
      </c>
      <c r="U6" s="164"/>
    </row>
    <row r="7" spans="2:21" x14ac:dyDescent="0.35">
      <c r="B7" s="165" t="s">
        <v>90</v>
      </c>
      <c r="C7" s="166">
        <v>159</v>
      </c>
      <c r="D7" s="167">
        <v>179</v>
      </c>
      <c r="E7" s="168">
        <v>155</v>
      </c>
      <c r="F7" s="169">
        <v>115.91199999999999</v>
      </c>
      <c r="G7" s="170">
        <v>0.74781935483870965</v>
      </c>
      <c r="H7" s="168">
        <v>156</v>
      </c>
      <c r="I7" s="169">
        <v>124.49300000000001</v>
      </c>
      <c r="J7" s="170">
        <v>0.79803205128205135</v>
      </c>
      <c r="K7" s="168">
        <v>160</v>
      </c>
      <c r="L7" s="169">
        <v>125.19300000000001</v>
      </c>
      <c r="M7" s="170">
        <v>0.78245625000000008</v>
      </c>
      <c r="N7" s="168">
        <v>165</v>
      </c>
      <c r="O7" s="169">
        <v>130.82778079999997</v>
      </c>
      <c r="P7" s="170">
        <v>0.79289564121212108</v>
      </c>
      <c r="Q7" s="168">
        <v>165</v>
      </c>
      <c r="R7" s="169">
        <v>134.391200575</v>
      </c>
      <c r="S7" s="169">
        <v>0.81449212469696974</v>
      </c>
      <c r="T7" s="171">
        <v>1.8872362595751646E-2</v>
      </c>
      <c r="U7" s="171">
        <v>1</v>
      </c>
    </row>
    <row r="8" spans="2:21" x14ac:dyDescent="0.35">
      <c r="B8" s="172" t="s">
        <v>91</v>
      </c>
      <c r="C8" s="173">
        <v>18</v>
      </c>
      <c r="D8" s="173">
        <v>19</v>
      </c>
      <c r="E8" s="174">
        <v>18</v>
      </c>
      <c r="F8" s="175">
        <v>2.302</v>
      </c>
      <c r="G8" s="176">
        <v>0.12788888888888889</v>
      </c>
      <c r="H8" s="174">
        <v>19</v>
      </c>
      <c r="I8" s="175">
        <v>2.302</v>
      </c>
      <c r="J8" s="176">
        <v>0.1211578947368421</v>
      </c>
      <c r="K8" s="174">
        <v>44</v>
      </c>
      <c r="L8" s="175">
        <v>6.609</v>
      </c>
      <c r="M8" s="176">
        <v>0.15020454545454545</v>
      </c>
      <c r="N8" s="174">
        <v>47</v>
      </c>
      <c r="O8" s="175">
        <v>6.9050831999999991</v>
      </c>
      <c r="P8" s="176">
        <v>0.14691666382978721</v>
      </c>
      <c r="Q8" s="177">
        <v>47</v>
      </c>
      <c r="R8" s="175">
        <v>7.0801733347945737</v>
      </c>
      <c r="S8" s="175">
        <v>0.15064198584669306</v>
      </c>
      <c r="T8" s="178">
        <v>0.35242986447230473</v>
      </c>
      <c r="U8" s="179">
        <v>0.24162296037296038</v>
      </c>
    </row>
    <row r="9" spans="2:21" x14ac:dyDescent="0.35">
      <c r="B9" s="172" t="s">
        <v>92</v>
      </c>
      <c r="C9" s="180">
        <v>74</v>
      </c>
      <c r="D9" s="180">
        <v>74</v>
      </c>
      <c r="E9" s="181">
        <v>74</v>
      </c>
      <c r="F9" s="182">
        <v>34.781999999999996</v>
      </c>
      <c r="G9" s="183">
        <v>0.47002702702702698</v>
      </c>
      <c r="H9" s="181">
        <v>75</v>
      </c>
      <c r="I9" s="182">
        <v>43.612000000000002</v>
      </c>
      <c r="J9" s="183">
        <v>0.58149333333333331</v>
      </c>
      <c r="K9" s="181">
        <v>85</v>
      </c>
      <c r="L9" s="182">
        <v>58.04</v>
      </c>
      <c r="M9" s="183">
        <v>0.68282352941176472</v>
      </c>
      <c r="N9" s="181">
        <v>85</v>
      </c>
      <c r="O9" s="182">
        <v>60.666326400000003</v>
      </c>
      <c r="P9" s="183">
        <v>0.71372148705882354</v>
      </c>
      <c r="Q9" s="184">
        <v>85</v>
      </c>
      <c r="R9" s="182">
        <v>62.574798936813515</v>
      </c>
      <c r="S9" s="182">
        <v>0.73617410513898252</v>
      </c>
      <c r="T9" s="185">
        <v>4.2603601458844453E-2</v>
      </c>
      <c r="U9" s="186">
        <v>0.51058056526806528</v>
      </c>
    </row>
    <row r="10" spans="2:21" x14ac:dyDescent="0.35">
      <c r="B10" s="172" t="s">
        <v>93</v>
      </c>
      <c r="C10" s="180">
        <v>36</v>
      </c>
      <c r="D10" s="180">
        <v>51</v>
      </c>
      <c r="E10" s="181">
        <v>34</v>
      </c>
      <c r="F10" s="182">
        <v>31.364000000000001</v>
      </c>
      <c r="G10" s="183">
        <v>0.92247058823529415</v>
      </c>
      <c r="H10" s="181">
        <v>34</v>
      </c>
      <c r="I10" s="182">
        <v>30.664000000000001</v>
      </c>
      <c r="J10" s="183">
        <v>0.90188235294117647</v>
      </c>
      <c r="K10" s="181">
        <v>22</v>
      </c>
      <c r="L10" s="182">
        <v>23.23</v>
      </c>
      <c r="M10" s="183">
        <v>1.0559090909090909</v>
      </c>
      <c r="N10" s="181">
        <v>22</v>
      </c>
      <c r="O10" s="182">
        <v>24.270703999999999</v>
      </c>
      <c r="P10" s="183">
        <v>1.1032138181818181</v>
      </c>
      <c r="Q10" s="184">
        <v>22</v>
      </c>
      <c r="R10" s="182">
        <v>24.83833611163077</v>
      </c>
      <c r="S10" s="182">
        <v>1.1290152778013987</v>
      </c>
      <c r="T10" s="185">
        <v>-0.13506941493716851</v>
      </c>
      <c r="U10" s="186">
        <v>0.15552884615384616</v>
      </c>
    </row>
    <row r="11" spans="2:21" x14ac:dyDescent="0.35">
      <c r="B11" s="172" t="s">
        <v>94</v>
      </c>
      <c r="C11" s="180">
        <v>29</v>
      </c>
      <c r="D11" s="180">
        <v>33</v>
      </c>
      <c r="E11" s="181">
        <v>27</v>
      </c>
      <c r="F11" s="182">
        <v>42.402000000000001</v>
      </c>
      <c r="G11" s="183">
        <v>1.5704444444444445</v>
      </c>
      <c r="H11" s="181">
        <v>27</v>
      </c>
      <c r="I11" s="182">
        <v>42.853000000000002</v>
      </c>
      <c r="J11" s="183">
        <v>1.5871481481481482</v>
      </c>
      <c r="K11" s="181">
        <v>6</v>
      </c>
      <c r="L11" s="182">
        <v>32.706000000000003</v>
      </c>
      <c r="M11" s="183">
        <v>5.4510000000000005</v>
      </c>
      <c r="N11" s="181">
        <v>7</v>
      </c>
      <c r="O11" s="182">
        <v>34.171228799999994</v>
      </c>
      <c r="P11" s="183">
        <v>4.8816041142857136</v>
      </c>
      <c r="Q11" s="184">
        <v>7</v>
      </c>
      <c r="R11" s="182">
        <v>34.970342037805153</v>
      </c>
      <c r="S11" s="182">
        <v>4.995763148257879</v>
      </c>
      <c r="T11" s="185">
        <v>-0.36235627240920365</v>
      </c>
      <c r="U11" s="186">
        <v>7.3856351981351986E-2</v>
      </c>
    </row>
    <row r="12" spans="2:21" x14ac:dyDescent="0.35">
      <c r="B12" s="202" t="s">
        <v>114</v>
      </c>
      <c r="C12" s="187">
        <v>2</v>
      </c>
      <c r="D12" s="187">
        <v>2</v>
      </c>
      <c r="E12" s="188">
        <v>2</v>
      </c>
      <c r="F12" s="189">
        <v>5.0620000000000003</v>
      </c>
      <c r="G12" s="190">
        <v>2.5310000000000001</v>
      </c>
      <c r="H12" s="188">
        <v>1</v>
      </c>
      <c r="I12" s="189">
        <v>5.0620000000000003</v>
      </c>
      <c r="J12" s="190">
        <v>5.0620000000000003</v>
      </c>
      <c r="K12" s="188">
        <v>3</v>
      </c>
      <c r="L12" s="189">
        <v>4.6079999999999997</v>
      </c>
      <c r="M12" s="190">
        <v>1.5359999999999998</v>
      </c>
      <c r="N12" s="188">
        <v>4</v>
      </c>
      <c r="O12" s="189">
        <v>4.8144383999999993</v>
      </c>
      <c r="P12" s="190">
        <v>1.2036095999999998</v>
      </c>
      <c r="Q12" s="191">
        <v>4</v>
      </c>
      <c r="R12" s="189">
        <v>4.9275501539559805</v>
      </c>
      <c r="S12" s="189">
        <v>1.2318875384889951</v>
      </c>
      <c r="T12" s="192">
        <v>0.58740105196819936</v>
      </c>
      <c r="U12" s="193">
        <v>1.8411276223776224E-2</v>
      </c>
    </row>
    <row r="13" spans="2:21" x14ac:dyDescent="0.35">
      <c r="B13" s="285" t="s">
        <v>239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81E3BA-8B8F-400F-A811-6CDEA15EDEA5}"/>
</file>

<file path=customXml/itemProps2.xml><?xml version="1.0" encoding="utf-8"?>
<ds:datastoreItem xmlns:ds="http://schemas.openxmlformats.org/officeDocument/2006/customXml" ds:itemID="{7D3D931A-10B3-4A5D-BD27-5586951563F5}"/>
</file>

<file path=customXml/itemProps3.xml><?xml version="1.0" encoding="utf-8"?>
<ds:datastoreItem xmlns:ds="http://schemas.openxmlformats.org/officeDocument/2006/customXml" ds:itemID="{E46393CB-DDAC-46F9-BC37-AA11B455BC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Index</vt:lpstr>
      <vt:lpstr>ASSAFPerfom</vt:lpstr>
      <vt:lpstr>ASSAFFinancial</vt:lpstr>
      <vt:lpstr>ASSAFPersonnel</vt:lpstr>
      <vt:lpstr>CSIRPerfom</vt:lpstr>
      <vt:lpstr>CSIRFinancial</vt:lpstr>
      <vt:lpstr>CSIRPersonnel</vt:lpstr>
      <vt:lpstr>HSRCPerfom</vt:lpstr>
      <vt:lpstr>HSRCFinancial</vt:lpstr>
      <vt:lpstr>HSRCPersonnel</vt:lpstr>
      <vt:lpstr>NRFPerfom</vt:lpstr>
      <vt:lpstr>NRFFinancial</vt:lpstr>
      <vt:lpstr>NRFPersonnel</vt:lpstr>
      <vt:lpstr>SANSAPerfom</vt:lpstr>
      <vt:lpstr>SANSAFinancial</vt:lpstr>
      <vt:lpstr>SANSAPersonnel</vt:lpstr>
      <vt:lpstr>TIAPerfom</vt:lpstr>
      <vt:lpstr>TIAFinancial</vt:lpstr>
      <vt:lpstr>TIAPersonnel</vt:lpstr>
      <vt:lpstr>TIAPerfom!_Int_j0WWgTcm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Xolani Elias</cp:lastModifiedBy>
  <dcterms:created xsi:type="dcterms:W3CDTF">2024-02-19T15:12:18Z</dcterms:created>
  <dcterms:modified xsi:type="dcterms:W3CDTF">2024-02-20T12:32:27Z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